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1137C6C3-28AB-4AED-97FF-924DA1FCD0C3}" xr6:coauthVersionLast="40" xr6:coauthVersionMax="40" xr10:uidLastSave="{00000000-0000-0000-0000-000000000000}"/>
  <bookViews>
    <workbookView xWindow="0" yWindow="0" windowWidth="28800" windowHeight="12210" xr2:uid="{00000000-000D-0000-FFFF-FFFF00000000}"/>
  </bookViews>
  <sheets>
    <sheet name="Arkusz1" sheetId="1" r:id="rId1"/>
  </sheets>
  <definedNames>
    <definedName name="_xlnm.Print_Area" localSheetId="0">Arkusz1!$A$1:$E$122</definedName>
  </definedNames>
  <calcPr calcId="181029"/>
</workbook>
</file>

<file path=xl/calcChain.xml><?xml version="1.0" encoding="utf-8"?>
<calcChain xmlns="http://schemas.openxmlformats.org/spreadsheetml/2006/main">
  <c r="E114" i="1" l="1"/>
  <c r="E11" i="1" l="1"/>
  <c r="E31" i="1" l="1"/>
  <c r="E28" i="1"/>
  <c r="E83" i="1" l="1"/>
  <c r="E87" i="1" l="1"/>
  <c r="E72" i="1" l="1"/>
  <c r="E52" i="1"/>
  <c r="E37" i="1" l="1"/>
  <c r="E35" i="1"/>
</calcChain>
</file>

<file path=xl/sharedStrings.xml><?xml version="1.0" encoding="utf-8"?>
<sst xmlns="http://schemas.openxmlformats.org/spreadsheetml/2006/main" count="345" uniqueCount="188">
  <si>
    <t xml:space="preserve">             PRZEDMIAR ROBÓT</t>
  </si>
  <si>
    <t>Nazwa zadania:</t>
  </si>
  <si>
    <t>A</t>
  </si>
  <si>
    <t>BRANŻA DROGOWA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</si>
  <si>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</si>
  <si>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</si>
  <si>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</si>
  <si>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</si>
  <si>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</si>
  <si>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</si>
  <si>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</si>
  <si>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</si>
  <si>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</si>
  <si>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</si>
  <si>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</si>
  <si>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</si>
  <si>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>D 01.01.01</t>
  </si>
  <si>
    <t xml:space="preserve">Wykonanie robót pomiarowych przy liniowych robotach ziemnych - trasa dróg w terenie równinnym                          </t>
  </si>
  <si>
    <t>Plan sytuacyjny</t>
  </si>
  <si>
    <t>km</t>
  </si>
  <si>
    <t>BUDOWA ULICY WYCZÓŁKOWSKIEGO W NIEMCZU</t>
  </si>
  <si>
    <t>0,363*1</t>
  </si>
  <si>
    <t>D 01.02.04
45111000-8</t>
  </si>
  <si>
    <t>ROZBIÓRKA ELEMENTÓW DRÓG, OGRODZEŃ I PRZEPUSTÓW
CPV: Roboty w zakresie rozbiórek, przygotowania oraz oczyszczenia terenu pod budowę</t>
  </si>
  <si>
    <t>D 01.02.04</t>
  </si>
  <si>
    <t>Rozbiórka istniejących zjazdów z kostki brukowej betonowej (z wywozem w miejscu wskazanym przez inwestora na odległość do 5 km)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</si>
  <si>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</si>
  <si>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Rozbiórka istniejącej nawierzchni z kostki brukowej betonowej (z wywozem w miejscu wskazanym przez inwestora na odległość do 5 km)</t>
  </si>
  <si>
    <t>71,7*1</t>
  </si>
  <si>
    <t>D 02.00.00</t>
  </si>
  <si>
    <t>ROBOTY ZIEMNE</t>
  </si>
  <si>
    <t>D 02.01.01
45112000-5</t>
  </si>
  <si>
    <t>WYKONANIE  WYKOPÓW W  GRUNTACH  I÷V  KAT
CPV: Roboty ziemne i wykopaliskowe.</t>
  </si>
  <si>
    <t>D 02.01.01</t>
  </si>
  <si>
    <t xml:space="preserve">Wykonanie robót ziemnych koparkami podsiębiernymi o poj.łyżki 0.60 m3 w gr.kat. III-IV  (z wywozem  w miejscu wskazanym przez inwestora do 5 km)  </t>
  </si>
  <si>
    <t>Przekrój poprzeczny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</si>
  <si>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</si>
  <si>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D 02.03.01
45112000-5</t>
  </si>
  <si>
    <t>WYKONANIE NASYPÓW.
CPV: Roboty ziemne i wykopaliskowe.</t>
  </si>
  <si>
    <t>D.02.03.01</t>
  </si>
  <si>
    <t>Wykonywanie nasypów mechanicznie w gr. kat. I-III uzyskanego z wykopu z formowaniem i zagęszczaniem</t>
  </si>
  <si>
    <t>D 03.00.00</t>
  </si>
  <si>
    <t>ODWODNIENIE KORPUSU DROGOWEGO</t>
  </si>
  <si>
    <t>D 03.01.03
45231000-5</t>
  </si>
  <si>
    <t>PRZEPUSTY POD KORONĄ DROGI
CPV: Roboty budowlane w zakresie budowy rurociągów, ciągów komunikacyjnych i linii energetycznych.</t>
  </si>
  <si>
    <t>D 03.01.03</t>
  </si>
  <si>
    <t>m</t>
  </si>
  <si>
    <t xml:space="preserve">Ułożenie przepustów z rur PEHD fi 400 </t>
  </si>
  <si>
    <t>5,3*1</t>
  </si>
  <si>
    <t>D 03.01.01</t>
  </si>
  <si>
    <t>6,1*1</t>
  </si>
  <si>
    <t>Szczegóły</t>
  </si>
  <si>
    <t>Wykonanie podbudowy z podsypki cementowo - piaskowej (1:4) o gr 10 cm (przepusty drogowe o średnicy 400 mm )</t>
  </si>
  <si>
    <t>2,12*1</t>
  </si>
  <si>
    <t>D 03.02.01
45231000-5</t>
  </si>
  <si>
    <t>KANALIZACJA DESZCZOWA.
CPV: Roboty budowlane w zakresie budowy rurociągów, ciągów komunikacyjnych i linii energetycznych.</t>
  </si>
  <si>
    <t>D 03.02.01</t>
  </si>
  <si>
    <t>Regulacja pionowa studzienek dla zaworów wodociągowych</t>
  </si>
  <si>
    <t>5*1</t>
  </si>
  <si>
    <t>szt.</t>
  </si>
  <si>
    <t>7*1</t>
  </si>
  <si>
    <t>Regulacja pionowa studzienek dla zaworów gazowych</t>
  </si>
  <si>
    <t>1*1</t>
  </si>
  <si>
    <t>Regulacja pionowa studzienek teletechnicznych</t>
  </si>
  <si>
    <t>Regulacja pionowa studzienek dla włazów kanałowych</t>
  </si>
  <si>
    <t>12*1</t>
  </si>
  <si>
    <t>Rozbiórka istniejącego obrzeża betonowego (z wywozem w miejscu wskazanym przez inwestora na odległość do 5 km)</t>
  </si>
  <si>
    <t>10,8*1</t>
  </si>
  <si>
    <t>D 04.00.00</t>
  </si>
  <si>
    <t>PODBUDOWY</t>
  </si>
  <si>
    <t>jezdnia</t>
  </si>
  <si>
    <t>chodnik</t>
  </si>
  <si>
    <t>zjazdy</t>
  </si>
  <si>
    <t>pobocze</t>
  </si>
  <si>
    <t>D 04.01.01
45233000-9</t>
  </si>
  <si>
    <t>PROFILOWANIE I  ZAGĘSZCZENIE  PODŁOŻA.
CPV: Roboty w zakresie konstruowania, fundamentowania oraz wykonywania nawierzchni autostrad, dróg.</t>
  </si>
  <si>
    <t>D 04.01.01</t>
  </si>
  <si>
    <t>Profilowanie i zagęszczanie podłoża w gruncie kat. II-IV pod warstwy konstrukcyjne nawierzchni</t>
  </si>
  <si>
    <r>
      <t>m</t>
    </r>
    <r>
      <rPr>
        <vertAlign val="superscript"/>
        <sz val="11"/>
        <color indexed="8"/>
        <rFont val="Times New Roman"/>
        <family val="1"/>
        <charset val="238"/>
      </rPr>
      <t>2</t>
    </r>
  </si>
  <si>
    <t>1998,5+535,5+295,5</t>
  </si>
  <si>
    <t>D 04.02.01
45233000-9</t>
  </si>
  <si>
    <t>WARSTWY ODSĄCZAJĄCE I ODCINAJĄCE.
CPV: Roboty w zakresie konstruowania, fundamentowania oraz wykonywania nawierzchni autostrad, dróg.</t>
  </si>
  <si>
    <t xml:space="preserve">D 04.02.01
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</si>
  <si>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</si>
  <si>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Wykonanie warstwy odsączającej z piasku średniego o grubości 15 cm (jezdnia)</t>
  </si>
  <si>
    <t>1487,5*1</t>
  </si>
  <si>
    <t>511*1</t>
  </si>
  <si>
    <t>D 04.05.01
45233000-9</t>
  </si>
  <si>
    <t>PODBUDOWA I ULEPSZONE PODŁOŻE Z GRUNTU LUB KRUSZYWA STABILIZOWANEGO CEMENTEM
CPV: Roboty w zakresie konstruowania, fundamentowania oraz wykonywania nawierzchni autostrad, dróg.</t>
  </si>
  <si>
    <t>D 04.04.02
45233000-9</t>
  </si>
  <si>
    <t>PODBUDOWA Z KRUSZYWA ŁAMANEGO STABILIZOWANEGO MECHANICZNIE.
CPV: Roboty w zakresie konstruowania, fundamentowania oraz wykonywania nawierzchni autostrad, dróg.</t>
  </si>
  <si>
    <t>D 04.04.02</t>
  </si>
  <si>
    <t xml:space="preserve">Wykonanie poboczy umocnionych z kruszywa łamanego 0/31,5 mm stabilizowanego mechanicznie o grubości 10 cm wg PN-S-06102:97 (pobocze wzmocnione)     
</t>
  </si>
  <si>
    <t>338,7*1</t>
  </si>
  <si>
    <t xml:space="preserve"> D 04.05.01</t>
  </si>
  <si>
    <t>Wykonanie warstwy gruntu stabilizowanego cementem Rm=2,5 Mpa o grubości 15 cm (jezdnia)</t>
  </si>
  <si>
    <t>579,8*1</t>
  </si>
  <si>
    <t>Wykonanie warstwy gruntu stabilizowanego cementem Rm=2,5 Mpa o grubości 25 cm (jezdnia)</t>
  </si>
  <si>
    <t>907,7*1</t>
  </si>
  <si>
    <t>D 04.06.01
45233000-9</t>
  </si>
  <si>
    <t>PODBUDOWA Z BETONU CEMENTOWEGO
CPV: Roboty w zakresie konstruowania, fundamentowania oraz wykonywania nawierzchni autostrad, dróg.</t>
  </si>
  <si>
    <t>D 04.06.01</t>
  </si>
  <si>
    <t>Wykonanie warstwy gruntu stabilizowanego cementem Rm=2,5 Mpa o grubości 15 cm (zjazdy indywidualne)</t>
  </si>
  <si>
    <t>295,5*1</t>
  </si>
  <si>
    <t>Wykonanie warstwy gruntu stabilizowanego cementem Rm=2,5 Mpa o grubości 15 cm (chodnik)</t>
  </si>
  <si>
    <t>535,5*1</t>
  </si>
  <si>
    <t>1998,5*1</t>
  </si>
  <si>
    <t>05.00.00</t>
  </si>
  <si>
    <t>NAWIERZCHNIE</t>
  </si>
  <si>
    <t>D 05.03.23
45233000-9</t>
  </si>
  <si>
    <t>NAWIERZCHNIA Z KOSTKI BRUKOWEJ BETONOWEJ.
CPV: Roboty w zakresie konstruowania, fundamentowania oraz wykonywania nawierzchni autostrad, dróg.</t>
  </si>
  <si>
    <t>D 05.03.23</t>
  </si>
  <si>
    <t>Wykonanie nawierzchni – z brukowej kostki betonowej (prostokątnej) koloru szarego o grubości 8 cm na podsypce piaskowo-cementowej gr. 5 cm (jezdnia)</t>
  </si>
  <si>
    <t>Wykonanie podbudowy z betonu cementowego C8/10 o grubości 20 cm (jezdnia)</t>
  </si>
  <si>
    <t>Wykonanie nawierzchni – z brukowej kostki betonowej (prostokątnej) koloru szarego o grubości 6 cm na podsypce piaskowo-cementowej gr. 5 cm (chodnik)</t>
  </si>
  <si>
    <t>D 06.00.00</t>
  </si>
  <si>
    <t>ROBOTY WYKOŃCZENIOWE</t>
  </si>
  <si>
    <t>150,5+142,8+175,71</t>
  </si>
  <si>
    <t>D 05.03.26a
45233000-9</t>
  </si>
  <si>
    <t>WZMOCNIENIE PODŁOŻA GEOWŁÓKNINAMI
CPV: Roboty w zakresie konstruowania, fundamentowania oraz wykonywania nawierzchni autostrad, dróg.</t>
  </si>
  <si>
    <t>D 05.03.26a</t>
  </si>
  <si>
    <t>Wykonanie umocnienia dna i skarp zbiorników retencyjno-odparowujących elementami betonowymi typu "krata" o wymiarach 60x90x10 cm na podsypce piaskowej o grubości 10 cm</t>
  </si>
  <si>
    <t>D 07.00.00</t>
  </si>
  <si>
    <t>OZNAKOWANIE DRÓG I URZĄDZENIA BEZPIECZEŃSTWA RUCHU</t>
  </si>
  <si>
    <t>D 07.02.01
45233000-9</t>
  </si>
  <si>
    <t>OZNAKOWANIE PIONOWE.
CPV: Roboty w zakresie konstruowania, fundamentowania oraz wykonywania nawierzchni autostrad, dróg.</t>
  </si>
  <si>
    <t>D 07.02.01</t>
  </si>
  <si>
    <t xml:space="preserve">Ustawienie słupków z rur stalowych dla znaków drogowych  o śr. 50 mm                                                              </t>
  </si>
  <si>
    <t>Stała organizacja ruchu</t>
  </si>
  <si>
    <t xml:space="preserve">szt. </t>
  </si>
  <si>
    <t xml:space="preserve">Przymocowanie tarcz znaków drogowych odblaskowych do gotowych słupków </t>
  </si>
  <si>
    <t>Rozbiórka istniejącej tarczy znaku D-4a (do ponownego ustawienia)</t>
  </si>
  <si>
    <t>Rozbiórka istniejącego słupka od znaku D-4a (do ponownego ustawienia)</t>
  </si>
  <si>
    <t>8*1</t>
  </si>
  <si>
    <t xml:space="preserve">Przymocowanie tarcz znaków drogowych odblaskowych do gotowych słupków (materiał z rozbiórki) </t>
  </si>
  <si>
    <t>D 07.01.01
45233000-9</t>
  </si>
  <si>
    <t>OZNAKOWANIE POZIOME.
CPV: Roboty w zakresie konstruowania, fundamentowania oraz wykonywania nawierzchni autostrad, dróg.</t>
  </si>
  <si>
    <t>D 07.01.01.</t>
  </si>
  <si>
    <t>Oznakowanie poziome jezdni farbą chlorokauczukową - odblaskowe, cienkowarstwowe</t>
  </si>
  <si>
    <r>
      <t>m</t>
    </r>
    <r>
      <rPr>
        <vertAlign val="superscript"/>
        <sz val="11"/>
        <rFont val="Times New Roman"/>
        <family val="1"/>
        <charset val="238"/>
      </rPr>
      <t>2</t>
    </r>
    <r>
      <rPr>
        <sz val="11"/>
        <color indexed="8"/>
        <rFont val="Calibri"/>
        <family val="2"/>
        <charset val="238"/>
      </rPr>
      <t/>
    </r>
  </si>
  <si>
    <t>20,65*1</t>
  </si>
  <si>
    <t xml:space="preserve">Ustawienie słupków z rur stalowych dla znaków drogowych  o średnicy 50 mm (materiał z rozbiórki)                                                            </t>
  </si>
  <si>
    <t>D 07.06.01
45233000-9</t>
  </si>
  <si>
    <t>OGRODZENIA DRÓG.
CPV: Roboty w zakresie konstruowania, fundamentowania oraz wykonywania nawierzchni autostrad, dróg.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</si>
  <si>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</si>
  <si>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</si>
  <si>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</si>
  <si>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</si>
  <si>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D 08.01.01</t>
  </si>
  <si>
    <t>Ustawienie oporników betonowych o wymiarach 12x25cm z wykonaniem ław betonowych z betonu C12/15 na podsypce cementowo-piaskowej (jezdnia, zjazdy indywidualne)</t>
  </si>
  <si>
    <t>713,5*1</t>
  </si>
  <si>
    <t xml:space="preserve">Ustawienie krawężników betonowych o wymiarach 15x30cm z wykonaniem ław betonowych z oporem z betonu C12/15 na podsypce cementowo-piaskowej </t>
  </si>
  <si>
    <t>250*1</t>
  </si>
  <si>
    <t>D 08.03.01
45233000-9</t>
  </si>
  <si>
    <t>BETONOWE OBRZEŻA CHODNIKOWE.
CPV: Roboty w zakresie konstruowania, fundamentowania oraz wykonywania nawierzchni autostrad, dróg.</t>
  </si>
  <si>
    <t>D 08.03.01</t>
  </si>
  <si>
    <t>351,5*1</t>
  </si>
  <si>
    <t>D 08.05.01
45232000-2</t>
  </si>
  <si>
    <t>ŚCIEKI Z PREFABRYKOWANYCH ELEMENTÓW BETONOWYCH.
CPV: Roboty pomocnicze w zakresie rurociągów i kabli.</t>
  </si>
  <si>
    <t>D 08.05.01</t>
  </si>
  <si>
    <t>Ułożenie ścieku z kostki betonowej szarej grub. 8 cm o szerokości 20 cm na podsypce cementowo -piaskowej grub. 5 cm i ławie betonowej z betonu C12/15</t>
  </si>
  <si>
    <t>D 10.00.00</t>
  </si>
  <si>
    <t>INNE ROBOTY</t>
  </si>
  <si>
    <t>D 10.00.01</t>
  </si>
  <si>
    <t xml:space="preserve">Wymiana ramy studni teletechnicznej na typ ciężki jezdniowy wraz z regulacją </t>
  </si>
  <si>
    <t>11*1</t>
  </si>
  <si>
    <t>Wykonanie warstwy mrozoodpornej o współczynniku k&gt;8 m/d o grub. 15 cm  (jezdnia)</t>
  </si>
  <si>
    <t>205*1</t>
  </si>
  <si>
    <t>D 10.01.01</t>
  </si>
  <si>
    <t>1*3,6</t>
  </si>
  <si>
    <t>613,5*1</t>
  </si>
  <si>
    <t>20,8*1</t>
  </si>
  <si>
    <t>Rozbiórka istniejącego opornika betonowego (z wywozem w miejscu wskazanym przez inwestora na odległość do 5 km)</t>
  </si>
  <si>
    <t>18,0*1</t>
  </si>
  <si>
    <t>719,08+436,15+127,05+128,07+77,74</t>
  </si>
  <si>
    <t>3,66+16</t>
  </si>
  <si>
    <t>Ułożenie geomembrany HDPE grubości 2,5 mm pod projektowanymi zbiornikami retencyjno-odparowującymi</t>
  </si>
  <si>
    <t>D.06.01.01
45112000-5</t>
  </si>
  <si>
    <t>UMOCNIENIE SKARP, ROWÓW I ŚCIEKÓW.
CPV: Roboty budowlane w zakresie budowy mostów i tuneli, szybów i kolei podziemnej</t>
  </si>
  <si>
    <t>D 06.01.01</t>
  </si>
  <si>
    <t>D 07.06.01</t>
  </si>
  <si>
    <t>Wykonanie nawierzchni – z brukowej kostki betonowej (prostokątnej) koloru grafitowego o grubości 8 cm na podsypce piaskowo-cementowej gr. 5 cm (zjazdy indywidualne)</t>
  </si>
  <si>
    <t>Wykonanie umocnienia dna i skarp kamieniem polnym 16/20 cm z spoinowaniem szczelin zaprawą cementową wraz z wykonaniem podsypki cementowo piaskowej</t>
  </si>
  <si>
    <t xml:space="preserve">Ogrodzenie z siatki wysokości 1,5 m na słupkach stalowych z rur o rozstawie 2,4 m obsadzonych w cokole                                         </t>
  </si>
  <si>
    <t>Ustawienie obrzeży betonowych o wymiarach 8x30x100 cm na podsypce cementowo-piaskowej</t>
  </si>
  <si>
    <t>Wykonanie ławy betonowej z oporem pod obrzeże z betonu C12/15</t>
  </si>
  <si>
    <t>351,5*0,05</t>
  </si>
  <si>
    <t xml:space="preserve">Wykonanie schodów betonowych prefabrykowanych o szer. 0,8 m na skarpach - według KPED 03.17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</si>
</sst>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z_ł_-;\-* #,##0.00\ _z_ł_-;_-* &quot;-&quot;??\ _z_ł_-;_-@_-"/>
    <numFmt numFmtId="164" formatCode="0.0"/>
    <numFmt numFmtId="165" formatCode="#,##0.000"/>
    <numFmt numFmtId="166" formatCode="[$-415]0"/>
    <numFmt numFmtId="167" formatCode="[$-415]#,##0"/>
    <numFmt numFmtId="168" formatCode="[$-415]0.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</font>
    <font>
      <sz val="9"/>
      <name val="Arial"/>
      <family val="2"/>
    </font>
    <font>
      <b/>
      <sz val="13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color indexed="8"/>
      <name val="Times New Roman"/>
      <family val="1"/>
      <charset val="238"/>
    </font>
    <font>
      <b/>
      <u/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</font>
    <font>
      <b/>
      <sz val="11"/>
      <color theme="1"/>
      <name val="Times New Roman"/>
      <family val="1"/>
      <charset val="238"/>
    </font>
    <font>
      <sz val="11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 CE1"/>
      <charset val="238"/>
    </font>
    <font>
      <b/>
      <u/>
      <sz val="11"/>
      <color rgb="FF000000"/>
      <name val="Times New Roman CE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 CE"/>
      <charset val="238"/>
    </font>
    <font>
      <sz val="10"/>
      <name val="Arial CE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Calibri"/>
      <family val="2"/>
      <scheme val="minor"/>
    </font>
    <font>
      <vertAlign val="superscript"/>
      <sz val="11"/>
      <color indexed="8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9" fillId="0" borderId="0"/>
    <xf numFmtId="0" fontId="25" fillId="0" borderId="0"/>
    <xf numFmtId="0" fontId="1" fillId="0" borderId="0"/>
    <xf numFmtId="0" fontId="32" fillId="0" borderId="0"/>
    <xf numFmtId="0" fontId="27" fillId="0" borderId="0"/>
    <xf numFmtId="43" fontId="34" fillId="0" borderId="0" applyFont="0" applyFill="0" applyBorder="0" applyAlignment="0" applyProtection="0"/>
  </cellStyleXfs>
  <cellXfs count="277">
    <xf numFmtId="0" fontId="0" fillId="0" borderId="0" xfId="0"/>
    <xf numFmtId="0" fontId="4" fillId="2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vertical="center" wrapText="1"/>
    </xf>
    <xf numFmtId="0" fontId="9" fillId="0" borderId="17" xfId="0" applyFont="1" applyFill="1" applyBorder="1" applyAlignment="1">
      <alignment horizontal="center" vertical="center" wrapText="1"/>
    </xf>
    <xf numFmtId="164" fontId="9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1" fontId="10" fillId="0" borderId="22" xfId="0" applyNumberFormat="1" applyFont="1" applyFill="1" applyBorder="1" applyAlignment="1">
      <alignment horizontal="center" vertical="center" wrapText="1"/>
    </xf>
    <xf numFmtId="0" fontId="9" fillId="3" borderId="23" xfId="0" applyNumberFormat="1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left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Fill="1" applyBorder="1" applyAlignment="1">
      <alignment horizontal="center" vertical="center" wrapText="1"/>
    </xf>
    <xf numFmtId="1" fontId="12" fillId="0" borderId="28" xfId="0" applyNumberFormat="1" applyFont="1" applyFill="1" applyBorder="1" applyAlignment="1">
      <alignment vertical="center" wrapText="1"/>
    </xf>
    <xf numFmtId="0" fontId="11" fillId="0" borderId="28" xfId="0" applyFont="1" applyFill="1" applyBorder="1" applyAlignment="1">
      <alignment horizontal="center" vertical="center" wrapText="1"/>
    </xf>
    <xf numFmtId="4" fontId="11" fillId="0" borderId="29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wrapText="1"/>
    </xf>
    <xf numFmtId="165" fontId="9" fillId="2" borderId="30" xfId="0" applyNumberFormat="1" applyFont="1" applyFill="1" applyBorder="1" applyAlignment="1">
      <alignment horizontal="right"/>
    </xf>
    <xf numFmtId="1" fontId="9" fillId="2" borderId="7" xfId="0" applyNumberFormat="1" applyFont="1" applyFill="1" applyBorder="1" applyAlignment="1">
      <alignment horizontal="center" vertical="center" wrapText="1"/>
    </xf>
    <xf numFmtId="1" fontId="14" fillId="2" borderId="7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/>
    </xf>
    <xf numFmtId="2" fontId="11" fillId="2" borderId="30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center"/>
    </xf>
    <xf numFmtId="2" fontId="9" fillId="2" borderId="30" xfId="0" applyNumberFormat="1" applyFont="1" applyFill="1" applyBorder="1" applyAlignment="1">
      <alignment horizontal="right"/>
    </xf>
    <xf numFmtId="0" fontId="9" fillId="3" borderId="32" xfId="0" applyFont="1" applyFill="1" applyBorder="1" applyAlignment="1">
      <alignment horizontal="center" vertical="center" wrapText="1"/>
    </xf>
    <xf numFmtId="49" fontId="9" fillId="3" borderId="33" xfId="0" applyNumberFormat="1" applyFont="1" applyFill="1" applyBorder="1" applyAlignment="1">
      <alignment horizontal="left" vertical="center" wrapText="1"/>
    </xf>
    <xf numFmtId="0" fontId="11" fillId="3" borderId="33" xfId="0" applyFont="1" applyFill="1" applyBorder="1" applyAlignment="1">
      <alignment horizontal="center" vertical="center" wrapText="1"/>
    </xf>
    <xf numFmtId="4" fontId="11" fillId="3" borderId="34" xfId="0" applyNumberFormat="1" applyFont="1" applyFill="1" applyBorder="1" applyAlignment="1">
      <alignment horizontal="center" vertical="center" wrapText="1"/>
    </xf>
    <xf numFmtId="1" fontId="7" fillId="2" borderId="35" xfId="0" applyNumberFormat="1" applyFont="1" applyFill="1" applyBorder="1" applyAlignment="1">
      <alignment horizontal="center" vertical="center" wrapText="1"/>
    </xf>
    <xf numFmtId="1" fontId="12" fillId="2" borderId="35" xfId="0" applyNumberFormat="1" applyFont="1" applyFill="1" applyBorder="1" applyAlignment="1">
      <alignment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6" fillId="2" borderId="7" xfId="0" applyFont="1" applyFill="1" applyBorder="1" applyAlignment="1">
      <alignment horizontal="left"/>
    </xf>
    <xf numFmtId="0" fontId="11" fillId="2" borderId="36" xfId="0" applyFont="1" applyFill="1" applyBorder="1" applyAlignment="1">
      <alignment horizontal="center" wrapText="1"/>
    </xf>
    <xf numFmtId="0" fontId="18" fillId="2" borderId="30" xfId="0" applyFont="1" applyFill="1" applyBorder="1"/>
    <xf numFmtId="1" fontId="7" fillId="2" borderId="10" xfId="0" applyNumberFormat="1" applyFont="1" applyFill="1" applyBorder="1" applyAlignment="1">
      <alignment horizontal="center" vertical="center" wrapText="1"/>
    </xf>
    <xf numFmtId="0" fontId="17" fillId="2" borderId="38" xfId="0" applyFont="1" applyFill="1" applyBorder="1" applyAlignment="1">
      <alignment horizontal="center" vertical="center" wrapText="1"/>
    </xf>
    <xf numFmtId="0" fontId="16" fillId="0" borderId="3" xfId="0" applyFont="1" applyBorder="1"/>
    <xf numFmtId="0" fontId="11" fillId="0" borderId="7" xfId="0" applyFont="1" applyFill="1" applyBorder="1" applyAlignment="1">
      <alignment horizontal="center" vertical="center" wrapText="1"/>
    </xf>
    <xf numFmtId="2" fontId="18" fillId="2" borderId="30" xfId="0" applyNumberFormat="1" applyFont="1" applyFill="1" applyBorder="1"/>
    <xf numFmtId="0" fontId="11" fillId="4" borderId="39" xfId="0" applyNumberFormat="1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49" fontId="9" fillId="4" borderId="40" xfId="0" applyNumberFormat="1" applyFont="1" applyFill="1" applyBorder="1" applyAlignment="1">
      <alignment horizontal="left" vertical="center" wrapText="1"/>
    </xf>
    <xf numFmtId="0" fontId="11" fillId="4" borderId="40" xfId="0" applyFont="1" applyFill="1" applyBorder="1" applyAlignment="1">
      <alignment horizontal="center" vertical="center" wrapText="1"/>
    </xf>
    <xf numFmtId="4" fontId="11" fillId="4" borderId="41" xfId="0" applyNumberFormat="1" applyFont="1" applyFill="1" applyBorder="1" applyAlignment="1">
      <alignment horizontal="center" vertical="center" wrapText="1"/>
    </xf>
    <xf numFmtId="0" fontId="20" fillId="0" borderId="37" xfId="1" applyFont="1" applyFill="1" applyBorder="1" applyAlignment="1">
      <alignment vertical="center"/>
    </xf>
    <xf numFmtId="166" fontId="21" fillId="0" borderId="35" xfId="1" applyNumberFormat="1" applyFont="1" applyFill="1" applyBorder="1" applyAlignment="1">
      <alignment horizontal="center" vertical="center" wrapText="1"/>
    </xf>
    <xf numFmtId="166" fontId="22" fillId="0" borderId="35" xfId="1" applyNumberFormat="1" applyFont="1" applyFill="1" applyBorder="1" applyAlignment="1">
      <alignment vertical="center" wrapText="1"/>
    </xf>
    <xf numFmtId="0" fontId="20" fillId="0" borderId="35" xfId="1" applyFont="1" applyFill="1" applyBorder="1" applyAlignment="1">
      <alignment horizontal="center" vertical="center" wrapText="1"/>
    </xf>
    <xf numFmtId="167" fontId="20" fillId="0" borderId="42" xfId="1" applyNumberFormat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/>
    </xf>
    <xf numFmtId="0" fontId="20" fillId="0" borderId="7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left"/>
    </xf>
    <xf numFmtId="0" fontId="20" fillId="2" borderId="7" xfId="1" applyFont="1" applyFill="1" applyBorder="1" applyAlignment="1">
      <alignment horizontal="center"/>
    </xf>
    <xf numFmtId="168" fontId="23" fillId="2" borderId="30" xfId="1" applyNumberFormat="1" applyFont="1" applyFill="1" applyBorder="1" applyAlignment="1">
      <alignment horizontal="right"/>
    </xf>
    <xf numFmtId="0" fontId="17" fillId="0" borderId="7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left" vertical="center"/>
    </xf>
    <xf numFmtId="0" fontId="11" fillId="2" borderId="7" xfId="1" applyFont="1" applyFill="1" applyBorder="1" applyAlignment="1">
      <alignment horizontal="center" vertical="center"/>
    </xf>
    <xf numFmtId="2" fontId="9" fillId="2" borderId="42" xfId="0" applyNumberFormat="1" applyFont="1" applyFill="1" applyBorder="1" applyAlignment="1">
      <alignment horizontal="right"/>
    </xf>
    <xf numFmtId="0" fontId="11" fillId="0" borderId="38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right"/>
    </xf>
    <xf numFmtId="0" fontId="16" fillId="0" borderId="37" xfId="0" applyFont="1" applyBorder="1"/>
    <xf numFmtId="1" fontId="7" fillId="0" borderId="7" xfId="0" applyNumberFormat="1" applyFont="1" applyFill="1" applyBorder="1" applyAlignment="1">
      <alignment horizontal="center" vertical="center" wrapText="1"/>
    </xf>
    <xf numFmtId="3" fontId="17" fillId="2" borderId="42" xfId="0" applyNumberFormat="1" applyFont="1" applyFill="1" applyBorder="1" applyAlignment="1">
      <alignment horizontal="center" vertical="center" wrapText="1"/>
    </xf>
    <xf numFmtId="1" fontId="24" fillId="0" borderId="7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right"/>
    </xf>
    <xf numFmtId="0" fontId="13" fillId="5" borderId="35" xfId="2" applyFont="1" applyFill="1" applyBorder="1" applyAlignment="1">
      <alignment horizontal="center" vertical="center" wrapText="1"/>
    </xf>
    <xf numFmtId="49" fontId="13" fillId="2" borderId="13" xfId="2" applyNumberFormat="1" applyFont="1" applyFill="1" applyBorder="1" applyAlignment="1">
      <alignment horizontal="left" vertical="center" wrapText="1"/>
    </xf>
    <xf numFmtId="0" fontId="13" fillId="2" borderId="44" xfId="2" applyFont="1" applyFill="1" applyBorder="1" applyAlignment="1">
      <alignment horizontal="center" vertical="center" wrapText="1"/>
    </xf>
    <xf numFmtId="2" fontId="26" fillId="2" borderId="14" xfId="2" applyNumberFormat="1" applyFont="1" applyFill="1" applyBorder="1" applyAlignment="1">
      <alignment horizontal="center" vertical="center"/>
    </xf>
    <xf numFmtId="0" fontId="13" fillId="5" borderId="7" xfId="2" applyFont="1" applyFill="1" applyBorder="1" applyAlignment="1">
      <alignment horizontal="center" vertical="center" wrapText="1"/>
    </xf>
    <xf numFmtId="49" fontId="13" fillId="2" borderId="7" xfId="2" applyNumberFormat="1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2" fontId="26" fillId="2" borderId="30" xfId="2" applyNumberFormat="1" applyFont="1" applyFill="1" applyBorder="1" applyAlignment="1">
      <alignment horizontal="right"/>
    </xf>
    <xf numFmtId="0" fontId="13" fillId="4" borderId="31" xfId="0" applyFont="1" applyFill="1" applyBorder="1" applyAlignment="1">
      <alignment horizontal="center" vertical="center"/>
    </xf>
    <xf numFmtId="0" fontId="26" fillId="4" borderId="33" xfId="0" applyFont="1" applyFill="1" applyBorder="1" applyAlignment="1">
      <alignment horizontal="center" vertical="center"/>
    </xf>
    <xf numFmtId="0" fontId="26" fillId="4" borderId="33" xfId="0" applyFont="1" applyFill="1" applyBorder="1" applyAlignment="1">
      <alignment horizontal="left" vertical="center"/>
    </xf>
    <xf numFmtId="0" fontId="13" fillId="4" borderId="33" xfId="0" applyFont="1" applyFill="1" applyBorder="1" applyAlignment="1">
      <alignment horizontal="center" vertical="center"/>
    </xf>
    <xf numFmtId="2" fontId="13" fillId="4" borderId="45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1" fontId="12" fillId="0" borderId="35" xfId="0" applyNumberFormat="1" applyFont="1" applyFill="1" applyBorder="1" applyAlignment="1">
      <alignment vertical="center" wrapText="1"/>
    </xf>
    <xf numFmtId="0" fontId="13" fillId="0" borderId="35" xfId="0" applyFont="1" applyFill="1" applyBorder="1" applyAlignment="1">
      <alignment horizontal="center" vertical="center"/>
    </xf>
    <xf numFmtId="2" fontId="13" fillId="0" borderId="42" xfId="0" applyNumberFormat="1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vertical="center"/>
    </xf>
    <xf numFmtId="0" fontId="13" fillId="5" borderId="7" xfId="0" applyFont="1" applyFill="1" applyBorder="1" applyAlignment="1">
      <alignment horizontal="center" vertical="center"/>
    </xf>
    <xf numFmtId="2" fontId="26" fillId="5" borderId="30" xfId="0" applyNumberFormat="1" applyFont="1" applyFill="1" applyBorder="1" applyAlignment="1">
      <alignment horizontal="right"/>
    </xf>
    <xf numFmtId="0" fontId="16" fillId="0" borderId="3" xfId="3" applyFont="1" applyBorder="1" applyAlignment="1">
      <alignment horizontal="center" vertical="center"/>
    </xf>
    <xf numFmtId="1" fontId="7" fillId="0" borderId="35" xfId="3" applyNumberFormat="1" applyFont="1" applyFill="1" applyBorder="1" applyAlignment="1">
      <alignment horizontal="center" vertical="center" wrapText="1"/>
    </xf>
    <xf numFmtId="1" fontId="12" fillId="0" borderId="35" xfId="3" applyNumberFormat="1" applyFont="1" applyFill="1" applyBorder="1" applyAlignment="1">
      <alignment vertical="center" wrapText="1"/>
    </xf>
    <xf numFmtId="0" fontId="11" fillId="0" borderId="35" xfId="3" applyFont="1" applyFill="1" applyBorder="1" applyAlignment="1">
      <alignment horizontal="center" vertical="center" wrapText="1"/>
    </xf>
    <xf numFmtId="3" fontId="11" fillId="0" borderId="42" xfId="3" applyNumberFormat="1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top" wrapText="1"/>
    </xf>
    <xf numFmtId="0" fontId="16" fillId="0" borderId="8" xfId="3" applyFont="1" applyBorder="1" applyAlignment="1">
      <alignment horizontal="center" vertical="center"/>
    </xf>
    <xf numFmtId="0" fontId="11" fillId="2" borderId="7" xfId="3" applyFont="1" applyFill="1" applyBorder="1" applyAlignment="1">
      <alignment horizontal="center" vertical="center" wrapText="1"/>
    </xf>
    <xf numFmtId="0" fontId="16" fillId="0" borderId="7" xfId="3" applyFont="1" applyBorder="1" applyAlignment="1">
      <alignment horizontal="left"/>
    </xf>
    <xf numFmtId="0" fontId="16" fillId="0" borderId="38" xfId="3" applyFont="1" applyBorder="1" applyAlignment="1">
      <alignment horizontal="center"/>
    </xf>
    <xf numFmtId="2" fontId="18" fillId="0" borderId="30" xfId="3" applyNumberFormat="1" applyFont="1" applyBorder="1"/>
    <xf numFmtId="0" fontId="0" fillId="0" borderId="3" xfId="0" applyBorder="1"/>
    <xf numFmtId="0" fontId="16" fillId="0" borderId="4" xfId="3" applyFont="1" applyBorder="1" applyAlignment="1">
      <alignment vertical="center" wrapText="1"/>
    </xf>
    <xf numFmtId="1" fontId="7" fillId="0" borderId="7" xfId="2" applyNumberFormat="1" applyFont="1" applyFill="1" applyBorder="1" applyAlignment="1">
      <alignment horizontal="center" vertical="center" wrapText="1"/>
    </xf>
    <xf numFmtId="1" fontId="12" fillId="2" borderId="7" xfId="2" applyNumberFormat="1" applyFont="1" applyFill="1" applyBorder="1" applyAlignment="1">
      <alignment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vertical="center" wrapText="1"/>
    </xf>
    <xf numFmtId="3" fontId="11" fillId="2" borderId="30" xfId="0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/>
    </xf>
    <xf numFmtId="2" fontId="18" fillId="0" borderId="30" xfId="0" applyNumberFormat="1" applyFont="1" applyBorder="1"/>
    <xf numFmtId="0" fontId="11" fillId="0" borderId="7" xfId="2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/>
    </xf>
    <xf numFmtId="0" fontId="16" fillId="0" borderId="7" xfId="2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3" fontId="11" fillId="3" borderId="45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0" fontId="16" fillId="2" borderId="7" xfId="0" applyFont="1" applyFill="1" applyBorder="1"/>
    <xf numFmtId="4" fontId="9" fillId="4" borderId="41" xfId="0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38" xfId="1" applyFont="1" applyFill="1" applyBorder="1" applyAlignment="1">
      <alignment horizontal="center" wrapText="1"/>
    </xf>
    <xf numFmtId="0" fontId="11" fillId="2" borderId="38" xfId="1" applyFont="1" applyFill="1" applyBorder="1"/>
    <xf numFmtId="0" fontId="11" fillId="2" borderId="38" xfId="1" applyFont="1" applyFill="1" applyBorder="1" applyAlignment="1">
      <alignment horizontal="center"/>
    </xf>
    <xf numFmtId="2" fontId="9" fillId="2" borderId="46" xfId="1" applyNumberFormat="1" applyFont="1" applyFill="1" applyBorder="1" applyAlignment="1">
      <alignment horizontal="right"/>
    </xf>
    <xf numFmtId="1" fontId="12" fillId="0" borderId="7" xfId="2" applyNumberFormat="1" applyFont="1" applyFill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26" fillId="4" borderId="33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1" fontId="12" fillId="0" borderId="7" xfId="0" applyNumberFormat="1" applyFont="1" applyFill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2" fontId="13" fillId="0" borderId="30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2" fontId="26" fillId="2" borderId="30" xfId="0" applyNumberFormat="1" applyFont="1" applyFill="1" applyBorder="1" applyAlignment="1">
      <alignment horizontal="right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0" fontId="0" fillId="0" borderId="43" xfId="0" applyBorder="1"/>
    <xf numFmtId="1" fontId="12" fillId="2" borderId="10" xfId="0" applyNumberFormat="1" applyFont="1" applyFill="1" applyBorder="1" applyAlignment="1">
      <alignment vertical="center" wrapText="1"/>
    </xf>
    <xf numFmtId="0" fontId="11" fillId="2" borderId="50" xfId="0" applyFont="1" applyFill="1" applyBorder="1" applyAlignment="1">
      <alignment horizontal="center" vertical="center"/>
    </xf>
    <xf numFmtId="2" fontId="11" fillId="2" borderId="47" xfId="0" applyNumberFormat="1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49" fontId="11" fillId="2" borderId="7" xfId="0" applyNumberFormat="1" applyFont="1" applyFill="1" applyBorder="1" applyAlignment="1">
      <alignment horizontal="center" vertical="center" wrapText="1" shrinkToFit="1"/>
    </xf>
    <xf numFmtId="0" fontId="11" fillId="3" borderId="51" xfId="0" applyNumberFormat="1" applyFont="1" applyFill="1" applyBorder="1" applyAlignment="1">
      <alignment horizontal="center" vertical="center" wrapText="1"/>
    </xf>
    <xf numFmtId="49" fontId="9" fillId="3" borderId="52" xfId="0" applyNumberFormat="1" applyFont="1" applyFill="1" applyBorder="1" applyAlignment="1">
      <alignment horizontal="left" vertical="center" wrapText="1"/>
    </xf>
    <xf numFmtId="0" fontId="11" fillId="3" borderId="52" xfId="0" applyFont="1" applyFill="1" applyBorder="1" applyAlignment="1">
      <alignment horizontal="center" wrapText="1"/>
    </xf>
    <xf numFmtId="4" fontId="11" fillId="3" borderId="45" xfId="0" applyNumberFormat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/>
    </xf>
    <xf numFmtId="0" fontId="16" fillId="0" borderId="7" xfId="0" applyFont="1" applyBorder="1" applyAlignment="1">
      <alignment horizontal="center"/>
    </xf>
    <xf numFmtId="3" fontId="9" fillId="0" borderId="30" xfId="0" applyNumberFormat="1" applyFont="1" applyFill="1" applyBorder="1" applyAlignment="1">
      <alignment horizontal="center" vertical="center" wrapText="1"/>
    </xf>
    <xf numFmtId="4" fontId="9" fillId="2" borderId="30" xfId="0" applyNumberFormat="1" applyFont="1" applyFill="1" applyBorder="1" applyAlignment="1">
      <alignment horizontal="right"/>
    </xf>
    <xf numFmtId="0" fontId="11" fillId="0" borderId="3" xfId="0" applyFont="1" applyBorder="1" applyAlignment="1">
      <alignment horizontal="center" vertical="center"/>
    </xf>
    <xf numFmtId="1" fontId="9" fillId="0" borderId="7" xfId="0" applyNumberFormat="1" applyFont="1" applyFill="1" applyBorder="1" applyAlignment="1">
      <alignment horizontal="center" vertical="center" wrapText="1"/>
    </xf>
    <xf numFmtId="1" fontId="14" fillId="0" borderId="7" xfId="0" applyNumberFormat="1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2" fontId="9" fillId="0" borderId="30" xfId="0" applyNumberFormat="1" applyFont="1" applyFill="1" applyBorder="1" applyAlignment="1">
      <alignment horizontal="right"/>
    </xf>
    <xf numFmtId="2" fontId="9" fillId="3" borderId="45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3" borderId="31" xfId="0" applyNumberFormat="1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/>
    </xf>
    <xf numFmtId="0" fontId="16" fillId="0" borderId="27" xfId="0" applyFont="1" applyBorder="1"/>
    <xf numFmtId="0" fontId="11" fillId="0" borderId="43" xfId="0" applyNumberFormat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3" fillId="0" borderId="37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1" fontId="24" fillId="2" borderId="7" xfId="0" applyNumberFormat="1" applyFont="1" applyFill="1" applyBorder="1" applyAlignment="1">
      <alignment horizontal="center" vertical="center" wrapText="1"/>
    </xf>
    <xf numFmtId="1" fontId="11" fillId="0" borderId="35" xfId="0" applyNumberFormat="1" applyFont="1" applyFill="1" applyBorder="1" applyAlignment="1">
      <alignment horizontal="center" vertical="center" wrapText="1"/>
    </xf>
    <xf numFmtId="2" fontId="26" fillId="2" borderId="30" xfId="0" applyNumberFormat="1" applyFont="1" applyFill="1" applyBorder="1" applyAlignment="1">
      <alignment horizontal="right" vertical="center"/>
    </xf>
    <xf numFmtId="0" fontId="11" fillId="0" borderId="5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33" fillId="0" borderId="55" xfId="0" applyFont="1" applyBorder="1" applyAlignment="1">
      <alignment horizontal="center" vertical="center"/>
    </xf>
    <xf numFmtId="1" fontId="11" fillId="2" borderId="56" xfId="0" applyNumberFormat="1" applyFont="1" applyFill="1" applyBorder="1" applyAlignment="1">
      <alignment vertical="center"/>
    </xf>
    <xf numFmtId="1" fontId="11" fillId="2" borderId="56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right"/>
    </xf>
    <xf numFmtId="1" fontId="14" fillId="0" borderId="35" xfId="0" applyNumberFormat="1" applyFont="1" applyFill="1" applyBorder="1" applyAlignment="1">
      <alignment vertical="center" wrapText="1"/>
    </xf>
    <xf numFmtId="1" fontId="7" fillId="0" borderId="35" xfId="0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3" fontId="11" fillId="0" borderId="42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 shrinkToFit="1"/>
    </xf>
    <xf numFmtId="49" fontId="11" fillId="2" borderId="5" xfId="0" applyNumberFormat="1" applyFont="1" applyFill="1" applyBorder="1" applyAlignment="1">
      <alignment horizontal="left" vertical="center" wrapText="1" shrinkToFit="1"/>
    </xf>
    <xf numFmtId="49" fontId="11" fillId="2" borderId="6" xfId="0" applyNumberFormat="1" applyFont="1" applyFill="1" applyBorder="1" applyAlignment="1">
      <alignment horizontal="left" vertical="center" wrapText="1" shrinkToFit="1"/>
    </xf>
    <xf numFmtId="49" fontId="11" fillId="2" borderId="7" xfId="0" applyNumberFormat="1" applyFont="1" applyFill="1" applyBorder="1" applyAlignment="1">
      <alignment horizontal="left" vertical="center" wrapText="1" shrinkToFi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 shrinkToFit="1"/>
    </xf>
    <xf numFmtId="49" fontId="11" fillId="2" borderId="5" xfId="0" applyNumberFormat="1" applyFont="1" applyFill="1" applyBorder="1" applyAlignment="1">
      <alignment horizontal="left" vertical="center" wrapText="1" shrinkToFit="1"/>
    </xf>
    <xf numFmtId="49" fontId="11" fillId="2" borderId="6" xfId="0" applyNumberFormat="1" applyFont="1" applyFill="1" applyBorder="1" applyAlignment="1">
      <alignment horizontal="left" vertical="center" wrapText="1" shrinkToFit="1"/>
    </xf>
    <xf numFmtId="49" fontId="11" fillId="2" borderId="7" xfId="0" applyNumberFormat="1" applyFont="1" applyFill="1" applyBorder="1" applyAlignment="1">
      <alignment horizontal="left" vertical="center" wrapText="1" shrinkToFit="1"/>
    </xf>
    <xf numFmtId="49" fontId="11" fillId="2" borderId="30" xfId="0" applyNumberFormat="1" applyFont="1" applyFill="1" applyBorder="1" applyAlignment="1">
      <alignment horizontal="left" vertical="center" wrapText="1" shrinkToFit="1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left" vertical="center" wrapText="1"/>
      <protection locked="0"/>
    </xf>
    <xf numFmtId="0" fontId="11" fillId="2" borderId="6" xfId="0" applyFont="1" applyFill="1" applyBorder="1" applyAlignment="1" applyProtection="1">
      <alignment horizontal="left" vertical="center" wrapText="1"/>
      <protection locked="0"/>
    </xf>
    <xf numFmtId="0" fontId="11" fillId="2" borderId="7" xfId="1" applyFont="1" applyFill="1" applyBorder="1" applyAlignment="1">
      <alignment horizontal="left" wrapText="1"/>
    </xf>
    <xf numFmtId="0" fontId="11" fillId="2" borderId="30" xfId="1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49" fontId="11" fillId="2" borderId="7" xfId="2" applyNumberFormat="1" applyFont="1" applyFill="1" applyBorder="1" applyAlignment="1">
      <alignment horizontal="left" vertical="center" wrapText="1"/>
    </xf>
    <xf numFmtId="49" fontId="11" fillId="2" borderId="30" xfId="2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left" vertical="center" wrapText="1"/>
    </xf>
    <xf numFmtId="49" fontId="17" fillId="2" borderId="30" xfId="0" applyNumberFormat="1" applyFont="1" applyFill="1" applyBorder="1" applyAlignment="1">
      <alignment horizontal="left" vertical="center" wrapText="1"/>
    </xf>
    <xf numFmtId="1" fontId="11" fillId="2" borderId="35" xfId="0" applyNumberFormat="1" applyFont="1" applyFill="1" applyBorder="1" applyAlignment="1">
      <alignment horizontal="left" vertical="center" wrapText="1"/>
    </xf>
    <xf numFmtId="1" fontId="11" fillId="2" borderId="42" xfId="0" applyNumberFormat="1" applyFont="1" applyFill="1" applyBorder="1" applyAlignment="1">
      <alignment horizontal="left" vertical="center" wrapText="1"/>
    </xf>
    <xf numFmtId="0" fontId="20" fillId="2" borderId="7" xfId="1" applyFont="1" applyFill="1" applyBorder="1" applyAlignment="1">
      <alignment horizontal="left" vertical="center"/>
    </xf>
    <xf numFmtId="0" fontId="20" fillId="2" borderId="30" xfId="1" applyFont="1" applyFill="1" applyBorder="1" applyAlignment="1">
      <alignment horizontal="left" vertical="center"/>
    </xf>
    <xf numFmtId="1" fontId="24" fillId="2" borderId="4" xfId="0" applyNumberFormat="1" applyFont="1" applyFill="1" applyBorder="1" applyAlignment="1">
      <alignment vertical="center" wrapText="1"/>
    </xf>
    <xf numFmtId="1" fontId="24" fillId="2" borderId="5" xfId="0" applyNumberFormat="1" applyFont="1" applyFill="1" applyBorder="1" applyAlignment="1">
      <alignment vertical="center" wrapText="1"/>
    </xf>
    <xf numFmtId="1" fontId="24" fillId="2" borderId="6" xfId="0" applyNumberFormat="1" applyFont="1" applyFill="1" applyBorder="1" applyAlignment="1">
      <alignment vertical="center" wrapText="1"/>
    </xf>
    <xf numFmtId="49" fontId="11" fillId="5" borderId="4" xfId="0" applyNumberFormat="1" applyFont="1" applyFill="1" applyBorder="1" applyAlignment="1">
      <alignment vertical="center" wrapText="1"/>
    </xf>
    <xf numFmtId="49" fontId="11" fillId="5" borderId="5" xfId="0" applyNumberFormat="1" applyFont="1" applyFill="1" applyBorder="1" applyAlignment="1">
      <alignment vertical="center" wrapText="1"/>
    </xf>
    <xf numFmtId="49" fontId="11" fillId="5" borderId="6" xfId="0" applyNumberFormat="1" applyFont="1" applyFill="1" applyBorder="1" applyAlignment="1">
      <alignment vertical="center" wrapText="1"/>
    </xf>
    <xf numFmtId="0" fontId="16" fillId="0" borderId="4" xfId="3" applyFont="1" applyBorder="1" applyAlignment="1">
      <alignment horizontal="left" vertical="center" wrapText="1"/>
    </xf>
    <xf numFmtId="0" fontId="16" fillId="0" borderId="5" xfId="3" applyFont="1" applyBorder="1" applyAlignment="1">
      <alignment horizontal="left" vertical="center" wrapText="1"/>
    </xf>
    <xf numFmtId="0" fontId="16" fillId="0" borderId="6" xfId="3" applyFont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top" wrapText="1"/>
    </xf>
    <xf numFmtId="49" fontId="11" fillId="2" borderId="5" xfId="0" applyNumberFormat="1" applyFont="1" applyFill="1" applyBorder="1" applyAlignment="1">
      <alignment horizontal="left" vertical="top" wrapText="1"/>
    </xf>
    <xf numFmtId="49" fontId="11" fillId="2" borderId="6" xfId="0" applyNumberFormat="1" applyFont="1" applyFill="1" applyBorder="1" applyAlignment="1">
      <alignment horizontal="left" vertical="top" wrapText="1"/>
    </xf>
    <xf numFmtId="1" fontId="11" fillId="2" borderId="7" xfId="0" applyNumberFormat="1" applyFont="1" applyFill="1" applyBorder="1" applyAlignment="1">
      <alignment horizontal="left" vertical="center" wrapText="1"/>
    </xf>
    <xf numFmtId="1" fontId="11" fillId="2" borderId="30" xfId="0" applyNumberFormat="1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11" fillId="2" borderId="53" xfId="0" applyFont="1" applyFill="1" applyBorder="1" applyAlignment="1">
      <alignment horizontal="left" vertical="center" wrapText="1"/>
    </xf>
    <xf numFmtId="0" fontId="11" fillId="2" borderId="49" xfId="0" applyFont="1" applyFill="1" applyBorder="1" applyAlignment="1">
      <alignment horizontal="left" vertical="center" wrapText="1"/>
    </xf>
    <xf numFmtId="4" fontId="9" fillId="2" borderId="30" xfId="0" applyNumberFormat="1" applyFont="1" applyFill="1" applyBorder="1" applyAlignment="1">
      <alignment horizontal="right" vertical="center"/>
    </xf>
    <xf numFmtId="2" fontId="9" fillId="0" borderId="30" xfId="0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</cellXfs>
  <cellStyles count="7">
    <cellStyle name="Dziesiętny 2" xfId="6" xr:uid="{00000000-0005-0000-0000-000000000000}"/>
    <cellStyle name="Normalny" xfId="0" builtinId="0"/>
    <cellStyle name="Normalny 12" xfId="4" xr:uid="{00000000-0005-0000-0000-000002000000}"/>
    <cellStyle name="Normalny 16" xfId="1" xr:uid="{00000000-0005-0000-0000-000003000000}"/>
    <cellStyle name="Normalny 2" xfId="2" xr:uid="{00000000-0005-0000-0000-000004000000}"/>
    <cellStyle name="Normalny 3" xfId="3" xr:uid="{00000000-0005-0000-0000-000005000000}"/>
    <cellStyle name="Normalny 3 2" xfId="5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abSelected="1" view="pageBreakPreview" topLeftCell="A111" zoomScaleNormal="98" zoomScaleSheetLayoutView="100" workbookViewId="0">
      <selection activeCell="E122" sqref="A1:E122"/>
    </sheetView>
  </sheetViews>
  <sheetFormatPr defaultRowHeight="15"/>
  <cols>
    <col min="2" max="2" width="15.28515625" customWidth="1"/>
    <col min="3" max="3" width="72.5703125" customWidth="1"/>
    <col min="4" max="4" width="10.85546875" customWidth="1"/>
    <col min="5" max="5" width="11" customWidth="1"/>
  </cols>
  <sheetData>
    <row r="1" spans="1:5" ht="27.75" thickTop="1">
      <c r="A1" s="230" t="s">
        <v>0</v>
      </c>
      <c r="B1" s="231"/>
      <c r="C1" s="231"/>
      <c r="D1" s="231"/>
      <c r="E1" s="232"/>
    </row>
    <row r="2" spans="1:5" ht="15.75">
      <c r="A2" s="233" t="s">
        <v>1</v>
      </c>
      <c r="B2" s="234"/>
      <c r="C2" s="235" t="s">
        <v>20</v>
      </c>
      <c r="D2" s="236"/>
      <c r="E2" s="1"/>
    </row>
    <row r="3" spans="1:5" ht="16.5">
      <c r="A3" s="233" t="s">
        <v>2</v>
      </c>
      <c r="B3" s="237"/>
      <c r="C3" s="238" t="s">
        <v>3</v>
      </c>
      <c r="D3" s="239"/>
      <c r="E3" s="2"/>
    </row>
    <row r="4" spans="1:5">
      <c r="A4" s="240" t="s">
        <v>4</v>
      </c>
      <c r="B4" s="243" t="s">
        <v>5</v>
      </c>
      <c r="C4" s="245" t="s">
        <v>6</v>
      </c>
      <c r="D4" s="247" t="s">
        <v>7</v>
      </c>
      <c r="E4" s="248"/>
    </row>
    <row r="5" spans="1:5">
      <c r="A5" s="241"/>
      <c r="B5" s="243"/>
      <c r="C5" s="245"/>
      <c r="D5" s="249"/>
      <c r="E5" s="250"/>
    </row>
    <row r="6" spans="1:5" ht="15.75" thickBot="1">
      <c r="A6" s="242"/>
      <c r="B6" s="244"/>
      <c r="C6" s="246"/>
      <c r="D6" s="3" t="s">
        <v>8</v>
      </c>
      <c r="E6" s="4" t="s">
        <v>9</v>
      </c>
    </row>
    <row r="7" spans="1:5" ht="16.5" thickTop="1" thickBot="1">
      <c r="A7" s="5">
        <v>1</v>
      </c>
      <c r="B7" s="6">
        <v>2</v>
      </c>
      <c r="C7" s="7" t="s">
        <v>10</v>
      </c>
      <c r="D7" s="8">
        <v>4</v>
      </c>
      <c r="E7" s="9">
        <v>5</v>
      </c>
    </row>
    <row r="8" spans="1:5" ht="20.25" customHeight="1" thickTop="1" thickBot="1">
      <c r="A8" s="10"/>
      <c r="B8" s="11" t="s">
        <v>11</v>
      </c>
      <c r="C8" s="12" t="s">
        <v>12</v>
      </c>
      <c r="D8" s="13" t="s">
        <v>13</v>
      </c>
      <c r="E8" s="14" t="s">
        <v>13</v>
      </c>
    </row>
    <row r="9" spans="1:5" ht="51.75" customHeight="1">
      <c r="A9" s="15"/>
      <c r="B9" s="16" t="s">
        <v>14</v>
      </c>
      <c r="C9" s="17" t="s">
        <v>15</v>
      </c>
      <c r="D9" s="18" t="s">
        <v>13</v>
      </c>
      <c r="E9" s="19" t="s">
        <v>13</v>
      </c>
    </row>
    <row r="10" spans="1:5" ht="21.75" customHeight="1">
      <c r="A10" s="171">
        <v>1</v>
      </c>
      <c r="B10" s="20" t="s">
        <v>16</v>
      </c>
      <c r="C10" s="227" t="s">
        <v>17</v>
      </c>
      <c r="D10" s="228"/>
      <c r="E10" s="229"/>
    </row>
    <row r="11" spans="1:5" ht="23.25" customHeight="1">
      <c r="A11" s="171"/>
      <c r="B11" s="20" t="s">
        <v>18</v>
      </c>
      <c r="C11" s="21" t="s">
        <v>21</v>
      </c>
      <c r="D11" s="22" t="s">
        <v>19</v>
      </c>
      <c r="E11" s="23">
        <f>0.363*1</f>
        <v>0.36299999999999999</v>
      </c>
    </row>
    <row r="12" spans="1:5" ht="54.75" customHeight="1">
      <c r="A12" s="169"/>
      <c r="B12" s="24" t="s">
        <v>22</v>
      </c>
      <c r="C12" s="25" t="s">
        <v>23</v>
      </c>
      <c r="D12" s="26" t="s">
        <v>13</v>
      </c>
      <c r="E12" s="27" t="s">
        <v>13</v>
      </c>
    </row>
    <row r="13" spans="1:5" ht="29.25" customHeight="1">
      <c r="A13" s="170">
        <v>2</v>
      </c>
      <c r="B13" s="28" t="s">
        <v>24</v>
      </c>
      <c r="C13" s="205" t="s">
        <v>25</v>
      </c>
      <c r="D13" s="206"/>
      <c r="E13" s="207"/>
    </row>
    <row r="14" spans="1:5" ht="18">
      <c r="A14" s="170"/>
      <c r="B14" s="29" t="s">
        <v>18</v>
      </c>
      <c r="C14" s="29" t="s">
        <v>171</v>
      </c>
      <c r="D14" s="26" t="s">
        <v>26</v>
      </c>
      <c r="E14" s="30">
        <v>20.8</v>
      </c>
    </row>
    <row r="15" spans="1:5" ht="31.5" customHeight="1">
      <c r="A15" s="182">
        <v>3</v>
      </c>
      <c r="B15" s="28" t="s">
        <v>24</v>
      </c>
      <c r="C15" s="205" t="s">
        <v>27</v>
      </c>
      <c r="D15" s="206"/>
      <c r="E15" s="207"/>
    </row>
    <row r="16" spans="1:5" ht="18">
      <c r="A16" s="182"/>
      <c r="B16" s="29" t="s">
        <v>18</v>
      </c>
      <c r="C16" s="29" t="s">
        <v>28</v>
      </c>
      <c r="D16" s="26" t="s">
        <v>26</v>
      </c>
      <c r="E16" s="30">
        <v>71.7</v>
      </c>
    </row>
    <row r="17" spans="1:5" ht="30.75" customHeight="1">
      <c r="A17" s="182">
        <v>4</v>
      </c>
      <c r="B17" s="28" t="s">
        <v>24</v>
      </c>
      <c r="C17" s="205" t="s">
        <v>66</v>
      </c>
      <c r="D17" s="206"/>
      <c r="E17" s="207"/>
    </row>
    <row r="18" spans="1:5">
      <c r="A18" s="182"/>
      <c r="B18" s="29" t="s">
        <v>18</v>
      </c>
      <c r="C18" s="29" t="s">
        <v>67</v>
      </c>
      <c r="D18" s="26" t="s">
        <v>46</v>
      </c>
      <c r="E18" s="30">
        <v>10.8</v>
      </c>
    </row>
    <row r="19" spans="1:5" ht="29.25" customHeight="1">
      <c r="A19" s="182">
        <v>5</v>
      </c>
      <c r="B19" s="28" t="s">
        <v>24</v>
      </c>
      <c r="C19" s="205" t="s">
        <v>172</v>
      </c>
      <c r="D19" s="206"/>
      <c r="E19" s="207"/>
    </row>
    <row r="20" spans="1:5">
      <c r="A20" s="182"/>
      <c r="B20" s="29" t="s">
        <v>18</v>
      </c>
      <c r="C20" s="29" t="s">
        <v>173</v>
      </c>
      <c r="D20" s="26" t="s">
        <v>46</v>
      </c>
      <c r="E20" s="30">
        <v>18</v>
      </c>
    </row>
    <row r="21" spans="1:5">
      <c r="A21" s="182">
        <v>6</v>
      </c>
      <c r="B21" s="28" t="s">
        <v>24</v>
      </c>
      <c r="C21" s="205" t="s">
        <v>131</v>
      </c>
      <c r="D21" s="206"/>
      <c r="E21" s="207"/>
    </row>
    <row r="22" spans="1:5" ht="36" customHeight="1">
      <c r="A22" s="182"/>
      <c r="B22" s="48" t="s">
        <v>128</v>
      </c>
      <c r="C22" s="29" t="s">
        <v>62</v>
      </c>
      <c r="D22" s="26" t="s">
        <v>59</v>
      </c>
      <c r="E22" s="30">
        <v>1</v>
      </c>
    </row>
    <row r="23" spans="1:5">
      <c r="A23" s="182">
        <v>7</v>
      </c>
      <c r="B23" s="28" t="s">
        <v>24</v>
      </c>
      <c r="C23" s="205" t="s">
        <v>132</v>
      </c>
      <c r="D23" s="206"/>
      <c r="E23" s="207"/>
    </row>
    <row r="24" spans="1:5" ht="36" customHeight="1" thickBot="1">
      <c r="A24" s="182"/>
      <c r="B24" s="48" t="s">
        <v>128</v>
      </c>
      <c r="C24" s="29" t="s">
        <v>62</v>
      </c>
      <c r="D24" s="26" t="s">
        <v>59</v>
      </c>
      <c r="E24" s="30">
        <v>1</v>
      </c>
    </row>
    <row r="25" spans="1:5" ht="15.75" thickBot="1">
      <c r="A25" s="172"/>
      <c r="B25" s="31" t="s">
        <v>29</v>
      </c>
      <c r="C25" s="32" t="s">
        <v>30</v>
      </c>
      <c r="D25" s="33" t="s">
        <v>13</v>
      </c>
      <c r="E25" s="34" t="s">
        <v>13</v>
      </c>
    </row>
    <row r="26" spans="1:5" ht="33.75" customHeight="1">
      <c r="A26" s="173"/>
      <c r="B26" s="35" t="s">
        <v>31</v>
      </c>
      <c r="C26" s="36" t="s">
        <v>32</v>
      </c>
      <c r="D26" s="37" t="s">
        <v>13</v>
      </c>
      <c r="E26" s="38" t="s">
        <v>13</v>
      </c>
    </row>
    <row r="27" spans="1:5" ht="27" customHeight="1">
      <c r="A27" s="39">
        <v>8</v>
      </c>
      <c r="B27" s="40" t="s">
        <v>33</v>
      </c>
      <c r="C27" s="251" t="s">
        <v>34</v>
      </c>
      <c r="D27" s="251"/>
      <c r="E27" s="252"/>
    </row>
    <row r="28" spans="1:5" ht="30">
      <c r="A28" s="41"/>
      <c r="B28" s="28" t="s">
        <v>35</v>
      </c>
      <c r="C28" s="42" t="s">
        <v>174</v>
      </c>
      <c r="D28" s="43" t="s">
        <v>36</v>
      </c>
      <c r="E28" s="44">
        <f>719.08+436.15+127.05+128.07+77.74</f>
        <v>1488.09</v>
      </c>
    </row>
    <row r="29" spans="1:5" ht="28.5">
      <c r="A29" s="195"/>
      <c r="B29" s="45" t="s">
        <v>37</v>
      </c>
      <c r="C29" s="224" t="s">
        <v>38</v>
      </c>
      <c r="D29" s="225"/>
      <c r="E29" s="226"/>
    </row>
    <row r="30" spans="1:5" ht="20.25" customHeight="1">
      <c r="A30" s="39">
        <v>9</v>
      </c>
      <c r="B30" s="46" t="s">
        <v>39</v>
      </c>
      <c r="C30" s="227" t="s">
        <v>40</v>
      </c>
      <c r="D30" s="228"/>
      <c r="E30" s="229"/>
    </row>
    <row r="31" spans="1:5" ht="30.75" thickBot="1">
      <c r="A31" s="47"/>
      <c r="B31" s="48" t="s">
        <v>35</v>
      </c>
      <c r="C31" s="42" t="s">
        <v>175</v>
      </c>
      <c r="D31" s="43" t="s">
        <v>36</v>
      </c>
      <c r="E31" s="49">
        <f>3.66+16</f>
        <v>19.66</v>
      </c>
    </row>
    <row r="32" spans="1:5" ht="15.75" thickBot="1">
      <c r="A32" s="50"/>
      <c r="B32" s="51" t="s">
        <v>41</v>
      </c>
      <c r="C32" s="52" t="s">
        <v>42</v>
      </c>
      <c r="D32" s="53" t="s">
        <v>13</v>
      </c>
      <c r="E32" s="54" t="s">
        <v>13</v>
      </c>
    </row>
    <row r="33" spans="1:12" ht="42.75">
      <c r="A33" s="55"/>
      <c r="B33" s="56" t="s">
        <v>43</v>
      </c>
      <c r="C33" s="57" t="s">
        <v>44</v>
      </c>
      <c r="D33" s="58" t="s">
        <v>13</v>
      </c>
      <c r="E33" s="59" t="s">
        <v>13</v>
      </c>
    </row>
    <row r="34" spans="1:12" ht="18.75" customHeight="1">
      <c r="A34" s="60">
        <v>10</v>
      </c>
      <c r="B34" s="61" t="s">
        <v>45</v>
      </c>
      <c r="C34" s="255" t="s">
        <v>47</v>
      </c>
      <c r="D34" s="255"/>
      <c r="E34" s="256"/>
    </row>
    <row r="35" spans="1:12" ht="18" customHeight="1">
      <c r="A35" s="60"/>
      <c r="B35" s="61" t="s">
        <v>18</v>
      </c>
      <c r="C35" s="62" t="s">
        <v>48</v>
      </c>
      <c r="D35" s="63" t="s">
        <v>46</v>
      </c>
      <c r="E35" s="64">
        <f>5.3*1</f>
        <v>5.3</v>
      </c>
      <c r="K35" t="s">
        <v>70</v>
      </c>
      <c r="L35">
        <v>1998.5</v>
      </c>
    </row>
    <row r="36" spans="1:12" ht="27.75" customHeight="1">
      <c r="A36" s="180">
        <v>11</v>
      </c>
      <c r="B36" s="65" t="s">
        <v>49</v>
      </c>
      <c r="C36" s="205" t="s">
        <v>182</v>
      </c>
      <c r="D36" s="206"/>
      <c r="E36" s="207"/>
      <c r="K36" t="s">
        <v>71</v>
      </c>
      <c r="L36">
        <v>535.5</v>
      </c>
    </row>
    <row r="37" spans="1:12" ht="22.5" customHeight="1">
      <c r="A37" s="180"/>
      <c r="B37" s="48" t="s">
        <v>18</v>
      </c>
      <c r="C37" s="66" t="s">
        <v>50</v>
      </c>
      <c r="D37" s="67" t="s">
        <v>26</v>
      </c>
      <c r="E37" s="68">
        <f>6.1</f>
        <v>6.1</v>
      </c>
      <c r="K37" t="s">
        <v>72</v>
      </c>
      <c r="L37">
        <v>295.5</v>
      </c>
    </row>
    <row r="38" spans="1:12" ht="28.5" customHeight="1">
      <c r="A38" s="170">
        <v>12</v>
      </c>
      <c r="B38" s="48" t="s">
        <v>49</v>
      </c>
      <c r="C38" s="227" t="s">
        <v>52</v>
      </c>
      <c r="D38" s="228"/>
      <c r="E38" s="229"/>
      <c r="K38" t="s">
        <v>73</v>
      </c>
      <c r="L38">
        <v>338.7</v>
      </c>
    </row>
    <row r="39" spans="1:12" ht="18">
      <c r="A39" s="170"/>
      <c r="B39" s="69" t="s">
        <v>51</v>
      </c>
      <c r="C39" s="29" t="s">
        <v>53</v>
      </c>
      <c r="D39" s="67" t="s">
        <v>26</v>
      </c>
      <c r="E39" s="70">
        <v>2.12</v>
      </c>
    </row>
    <row r="40" spans="1:12" ht="42.75">
      <c r="A40" s="71"/>
      <c r="B40" s="72" t="s">
        <v>54</v>
      </c>
      <c r="C40" s="36" t="s">
        <v>55</v>
      </c>
      <c r="D40" s="40" t="s">
        <v>13</v>
      </c>
      <c r="E40" s="73" t="s">
        <v>13</v>
      </c>
    </row>
    <row r="41" spans="1:12">
      <c r="A41" s="175">
        <v>13</v>
      </c>
      <c r="B41" s="28" t="s">
        <v>56</v>
      </c>
      <c r="C41" s="257" t="s">
        <v>57</v>
      </c>
      <c r="D41" s="258"/>
      <c r="E41" s="259"/>
    </row>
    <row r="42" spans="1:12" ht="15.75" customHeight="1">
      <c r="A42" s="171"/>
      <c r="B42" s="74" t="s">
        <v>18</v>
      </c>
      <c r="C42" s="197" t="s">
        <v>60</v>
      </c>
      <c r="D42" s="22" t="s">
        <v>59</v>
      </c>
      <c r="E42" s="75">
        <v>7</v>
      </c>
    </row>
    <row r="43" spans="1:12">
      <c r="A43" s="175">
        <v>14</v>
      </c>
      <c r="B43" s="28" t="s">
        <v>56</v>
      </c>
      <c r="C43" s="257" t="s">
        <v>61</v>
      </c>
      <c r="D43" s="258"/>
      <c r="E43" s="259"/>
    </row>
    <row r="44" spans="1:12" ht="19.5" customHeight="1">
      <c r="A44" s="171"/>
      <c r="B44" s="74" t="s">
        <v>18</v>
      </c>
      <c r="C44" s="197" t="s">
        <v>62</v>
      </c>
      <c r="D44" s="22" t="s">
        <v>59</v>
      </c>
      <c r="E44" s="75">
        <v>1</v>
      </c>
    </row>
    <row r="45" spans="1:12">
      <c r="A45" s="176">
        <v>15</v>
      </c>
      <c r="B45" s="76" t="s">
        <v>56</v>
      </c>
      <c r="C45" s="77" t="s">
        <v>63</v>
      </c>
      <c r="D45" s="78"/>
      <c r="E45" s="79"/>
    </row>
    <row r="46" spans="1:12" ht="21" customHeight="1">
      <c r="A46" s="177"/>
      <c r="B46" s="80" t="s">
        <v>18</v>
      </c>
      <c r="C46" s="81" t="s">
        <v>58</v>
      </c>
      <c r="D46" s="82" t="s">
        <v>59</v>
      </c>
      <c r="E46" s="83">
        <v>5</v>
      </c>
    </row>
    <row r="47" spans="1:12">
      <c r="A47" s="176">
        <v>16</v>
      </c>
      <c r="B47" s="76" t="s">
        <v>56</v>
      </c>
      <c r="C47" s="77" t="s">
        <v>64</v>
      </c>
      <c r="D47" s="78"/>
      <c r="E47" s="79"/>
    </row>
    <row r="48" spans="1:12" ht="21.75" customHeight="1" thickBot="1">
      <c r="A48" s="177"/>
      <c r="B48" s="80" t="s">
        <v>18</v>
      </c>
      <c r="C48" s="81" t="s">
        <v>65</v>
      </c>
      <c r="D48" s="82" t="s">
        <v>59</v>
      </c>
      <c r="E48" s="83">
        <v>12</v>
      </c>
    </row>
    <row r="49" spans="1:5" ht="15.75" thickBot="1">
      <c r="A49" s="84"/>
      <c r="B49" s="85" t="s">
        <v>68</v>
      </c>
      <c r="C49" s="86" t="s">
        <v>69</v>
      </c>
      <c r="D49" s="87" t="s">
        <v>13</v>
      </c>
      <c r="E49" s="88" t="s">
        <v>13</v>
      </c>
    </row>
    <row r="50" spans="1:5" ht="42.75">
      <c r="A50" s="89"/>
      <c r="B50" s="16" t="s">
        <v>74</v>
      </c>
      <c r="C50" s="90" t="s">
        <v>75</v>
      </c>
      <c r="D50" s="91" t="s">
        <v>13</v>
      </c>
      <c r="E50" s="92" t="s">
        <v>13</v>
      </c>
    </row>
    <row r="51" spans="1:5">
      <c r="A51" s="180">
        <v>17</v>
      </c>
      <c r="B51" s="48" t="s">
        <v>76</v>
      </c>
      <c r="C51" s="260" t="s">
        <v>77</v>
      </c>
      <c r="D51" s="261"/>
      <c r="E51" s="262"/>
    </row>
    <row r="52" spans="1:5" ht="20.25" customHeight="1">
      <c r="A52" s="170"/>
      <c r="B52" s="48" t="s">
        <v>18</v>
      </c>
      <c r="C52" s="93" t="s">
        <v>79</v>
      </c>
      <c r="D52" s="94" t="s">
        <v>78</v>
      </c>
      <c r="E52" s="95">
        <f>1998.5+535.5+295.5</f>
        <v>2829.5</v>
      </c>
    </row>
    <row r="53" spans="1:5" ht="42.75">
      <c r="A53" s="96"/>
      <c r="B53" s="97" t="s">
        <v>80</v>
      </c>
      <c r="C53" s="98" t="s">
        <v>81</v>
      </c>
      <c r="D53" s="99" t="s">
        <v>13</v>
      </c>
      <c r="E53" s="100" t="s">
        <v>13</v>
      </c>
    </row>
    <row r="54" spans="1:5" ht="19.5" customHeight="1">
      <c r="A54" s="96">
        <v>18</v>
      </c>
      <c r="B54" s="101" t="s">
        <v>82</v>
      </c>
      <c r="C54" s="263" t="s">
        <v>84</v>
      </c>
      <c r="D54" s="264"/>
      <c r="E54" s="265"/>
    </row>
    <row r="55" spans="1:5" ht="18" customHeight="1">
      <c r="A55" s="102"/>
      <c r="B55" s="103" t="s">
        <v>18</v>
      </c>
      <c r="C55" s="104" t="s">
        <v>85</v>
      </c>
      <c r="D55" s="105" t="s">
        <v>83</v>
      </c>
      <c r="E55" s="106">
        <v>1487.5</v>
      </c>
    </row>
    <row r="56" spans="1:5" ht="18.75" customHeight="1">
      <c r="A56" s="96">
        <v>19</v>
      </c>
      <c r="B56" s="101" t="s">
        <v>82</v>
      </c>
      <c r="C56" s="263" t="s">
        <v>166</v>
      </c>
      <c r="D56" s="264"/>
      <c r="E56" s="265"/>
    </row>
    <row r="57" spans="1:5" ht="19.5" customHeight="1">
      <c r="A57" s="107"/>
      <c r="B57" s="103" t="s">
        <v>18</v>
      </c>
      <c r="C57" s="108" t="s">
        <v>86</v>
      </c>
      <c r="D57" s="105" t="s">
        <v>83</v>
      </c>
      <c r="E57" s="106">
        <v>511</v>
      </c>
    </row>
    <row r="58" spans="1:5" ht="57">
      <c r="A58" s="39"/>
      <c r="B58" s="111" t="s">
        <v>89</v>
      </c>
      <c r="C58" s="112" t="s">
        <v>90</v>
      </c>
      <c r="D58" s="28" t="s">
        <v>13</v>
      </c>
      <c r="E58" s="113" t="s">
        <v>13</v>
      </c>
    </row>
    <row r="59" spans="1:5" ht="30" customHeight="1">
      <c r="A59" s="39">
        <v>20</v>
      </c>
      <c r="B59" s="28" t="s">
        <v>91</v>
      </c>
      <c r="C59" s="266" t="s">
        <v>92</v>
      </c>
      <c r="D59" s="267"/>
      <c r="E59" s="268"/>
    </row>
    <row r="60" spans="1:5" ht="25.5" customHeight="1">
      <c r="A60" s="39"/>
      <c r="B60" s="28" t="s">
        <v>18</v>
      </c>
      <c r="C60" s="114" t="s">
        <v>93</v>
      </c>
      <c r="D60" s="22" t="s">
        <v>26</v>
      </c>
      <c r="E60" s="115">
        <v>338.7</v>
      </c>
    </row>
    <row r="61" spans="1:5" ht="57">
      <c r="A61" s="178"/>
      <c r="B61" s="109" t="s">
        <v>87</v>
      </c>
      <c r="C61" s="110" t="s">
        <v>88</v>
      </c>
      <c r="D61" s="26" t="s">
        <v>13</v>
      </c>
      <c r="E61" s="27" t="s">
        <v>13</v>
      </c>
    </row>
    <row r="62" spans="1:5">
      <c r="A62" s="178">
        <v>21</v>
      </c>
      <c r="B62" s="116" t="s">
        <v>94</v>
      </c>
      <c r="C62" s="220" t="s">
        <v>95</v>
      </c>
      <c r="D62" s="220"/>
      <c r="E62" s="221"/>
    </row>
    <row r="63" spans="1:5" ht="18">
      <c r="A63" s="178"/>
      <c r="B63" s="117" t="s">
        <v>18</v>
      </c>
      <c r="C63" s="29" t="s">
        <v>96</v>
      </c>
      <c r="D63" s="28" t="s">
        <v>26</v>
      </c>
      <c r="E63" s="30">
        <v>579.79999999999995</v>
      </c>
    </row>
    <row r="64" spans="1:5">
      <c r="A64" s="178">
        <v>22</v>
      </c>
      <c r="B64" s="116" t="s">
        <v>94</v>
      </c>
      <c r="C64" s="220" t="s">
        <v>97</v>
      </c>
      <c r="D64" s="220"/>
      <c r="E64" s="221"/>
    </row>
    <row r="65" spans="1:5" ht="18">
      <c r="A65" s="178"/>
      <c r="B65" s="117" t="s">
        <v>18</v>
      </c>
      <c r="C65" s="29" t="s">
        <v>98</v>
      </c>
      <c r="D65" s="28" t="s">
        <v>26</v>
      </c>
      <c r="E65" s="30">
        <v>907.7</v>
      </c>
    </row>
    <row r="66" spans="1:5" ht="15" customHeight="1">
      <c r="A66" s="178">
        <v>23</v>
      </c>
      <c r="B66" s="116" t="s">
        <v>94</v>
      </c>
      <c r="C66" s="220" t="s">
        <v>102</v>
      </c>
      <c r="D66" s="220"/>
      <c r="E66" s="221"/>
    </row>
    <row r="67" spans="1:5" ht="18">
      <c r="A67" s="178"/>
      <c r="B67" s="117" t="s">
        <v>18</v>
      </c>
      <c r="C67" s="29" t="s">
        <v>103</v>
      </c>
      <c r="D67" s="28" t="s">
        <v>26</v>
      </c>
      <c r="E67" s="30">
        <v>295.5</v>
      </c>
    </row>
    <row r="68" spans="1:5">
      <c r="A68" s="178">
        <v>24</v>
      </c>
      <c r="B68" s="116" t="s">
        <v>94</v>
      </c>
      <c r="C68" s="220" t="s">
        <v>104</v>
      </c>
      <c r="D68" s="220"/>
      <c r="E68" s="221"/>
    </row>
    <row r="69" spans="1:5" ht="18">
      <c r="A69" s="178"/>
      <c r="B69" s="117" t="s">
        <v>18</v>
      </c>
      <c r="C69" s="29" t="s">
        <v>105</v>
      </c>
      <c r="D69" s="28" t="s">
        <v>26</v>
      </c>
      <c r="E69" s="30">
        <v>535.5</v>
      </c>
    </row>
    <row r="70" spans="1:5" ht="42.75">
      <c r="A70" s="178"/>
      <c r="B70" s="109" t="s">
        <v>99</v>
      </c>
      <c r="C70" s="110" t="s">
        <v>100</v>
      </c>
      <c r="D70" s="26" t="s">
        <v>13</v>
      </c>
      <c r="E70" s="27" t="s">
        <v>13</v>
      </c>
    </row>
    <row r="71" spans="1:5">
      <c r="A71" s="178">
        <v>25</v>
      </c>
      <c r="B71" s="118" t="s">
        <v>101</v>
      </c>
      <c r="C71" s="222" t="s">
        <v>113</v>
      </c>
      <c r="D71" s="222"/>
      <c r="E71" s="223"/>
    </row>
    <row r="72" spans="1:5" ht="22.5" customHeight="1" thickBot="1">
      <c r="A72" s="178"/>
      <c r="B72" s="116" t="s">
        <v>18</v>
      </c>
      <c r="C72" s="29" t="s">
        <v>106</v>
      </c>
      <c r="D72" s="28" t="s">
        <v>26</v>
      </c>
      <c r="E72" s="30">
        <f>1998.5*1</f>
        <v>1998.5</v>
      </c>
    </row>
    <row r="73" spans="1:5" ht="15.75" thickBot="1">
      <c r="A73" s="172"/>
      <c r="B73" s="119" t="s">
        <v>107</v>
      </c>
      <c r="C73" s="32" t="s">
        <v>108</v>
      </c>
      <c r="D73" s="33" t="s">
        <v>13</v>
      </c>
      <c r="E73" s="120" t="s">
        <v>13</v>
      </c>
    </row>
    <row r="74" spans="1:5" ht="42.75">
      <c r="A74" s="47"/>
      <c r="B74" s="111" t="s">
        <v>109</v>
      </c>
      <c r="C74" s="112" t="s">
        <v>110</v>
      </c>
      <c r="D74" s="28" t="s">
        <v>13</v>
      </c>
      <c r="E74" s="113" t="s">
        <v>13</v>
      </c>
    </row>
    <row r="75" spans="1:5" ht="30" customHeight="1">
      <c r="A75" s="121">
        <v>26</v>
      </c>
      <c r="B75" s="28" t="s">
        <v>111</v>
      </c>
      <c r="C75" s="213" t="s">
        <v>112</v>
      </c>
      <c r="D75" s="214"/>
      <c r="E75" s="215"/>
    </row>
    <row r="76" spans="1:5" ht="18.75" customHeight="1">
      <c r="A76" s="121"/>
      <c r="B76" s="28" t="s">
        <v>18</v>
      </c>
      <c r="C76" s="122" t="s">
        <v>106</v>
      </c>
      <c r="D76" s="22" t="s">
        <v>26</v>
      </c>
      <c r="E76" s="49">
        <v>1998.5</v>
      </c>
    </row>
    <row r="77" spans="1:5" ht="27" customHeight="1">
      <c r="A77" s="121">
        <v>27</v>
      </c>
      <c r="B77" s="28" t="s">
        <v>111</v>
      </c>
      <c r="C77" s="213" t="s">
        <v>181</v>
      </c>
      <c r="D77" s="214"/>
      <c r="E77" s="215"/>
    </row>
    <row r="78" spans="1:5" ht="21.75" customHeight="1">
      <c r="A78" s="121"/>
      <c r="B78" s="28" t="s">
        <v>18</v>
      </c>
      <c r="C78" s="122" t="s">
        <v>103</v>
      </c>
      <c r="D78" s="22" t="s">
        <v>26</v>
      </c>
      <c r="E78" s="49">
        <v>295.5</v>
      </c>
    </row>
    <row r="79" spans="1:5" ht="30.75" customHeight="1">
      <c r="A79" s="121">
        <v>28</v>
      </c>
      <c r="B79" s="28" t="s">
        <v>111</v>
      </c>
      <c r="C79" s="213" t="s">
        <v>114</v>
      </c>
      <c r="D79" s="214"/>
      <c r="E79" s="215"/>
    </row>
    <row r="80" spans="1:5" ht="20.25" customHeight="1">
      <c r="A80" s="121"/>
      <c r="B80" s="22" t="s">
        <v>18</v>
      </c>
      <c r="C80" s="122" t="s">
        <v>105</v>
      </c>
      <c r="D80" s="22" t="s">
        <v>26</v>
      </c>
      <c r="E80" s="49">
        <v>535.5</v>
      </c>
    </row>
    <row r="81" spans="1:6" ht="42" customHeight="1">
      <c r="A81" s="178"/>
      <c r="B81" s="109" t="s">
        <v>118</v>
      </c>
      <c r="C81" s="130" t="s">
        <v>119</v>
      </c>
      <c r="D81" s="131" t="s">
        <v>13</v>
      </c>
      <c r="E81" s="275" t="s">
        <v>13</v>
      </c>
      <c r="F81" s="143"/>
    </row>
    <row r="82" spans="1:6" ht="21.75" customHeight="1">
      <c r="A82" s="178">
        <v>29</v>
      </c>
      <c r="B82" s="132" t="s">
        <v>120</v>
      </c>
      <c r="C82" s="218" t="s">
        <v>176</v>
      </c>
      <c r="D82" s="219"/>
      <c r="E82" s="276"/>
      <c r="F82" s="143"/>
    </row>
    <row r="83" spans="1:6" ht="21.75" customHeight="1" thickBot="1">
      <c r="A83" s="178"/>
      <c r="B83" s="132" t="s">
        <v>51</v>
      </c>
      <c r="C83" s="117" t="s">
        <v>117</v>
      </c>
      <c r="D83" s="48" t="s">
        <v>26</v>
      </c>
      <c r="E83" s="167">
        <f>150.5+142.8+175.71</f>
        <v>469.01</v>
      </c>
      <c r="F83" s="143"/>
    </row>
    <row r="84" spans="1:6" ht="15.75" thickBot="1">
      <c r="A84" s="50"/>
      <c r="B84" s="51" t="s">
        <v>115</v>
      </c>
      <c r="C84" s="52" t="s">
        <v>116</v>
      </c>
      <c r="D84" s="53" t="s">
        <v>13</v>
      </c>
      <c r="E84" s="123" t="s">
        <v>13</v>
      </c>
    </row>
    <row r="85" spans="1:6" ht="42.75">
      <c r="A85" s="195"/>
      <c r="B85" s="193" t="s">
        <v>177</v>
      </c>
      <c r="C85" s="192" t="s">
        <v>178</v>
      </c>
      <c r="D85" s="194" t="s">
        <v>13</v>
      </c>
      <c r="E85" s="196" t="s">
        <v>13</v>
      </c>
    </row>
    <row r="86" spans="1:6" ht="29.25" customHeight="1">
      <c r="A86" s="171">
        <v>30</v>
      </c>
      <c r="B86" s="124" t="s">
        <v>179</v>
      </c>
      <c r="C86" s="216" t="s">
        <v>121</v>
      </c>
      <c r="D86" s="216"/>
      <c r="E86" s="217"/>
    </row>
    <row r="87" spans="1:6" ht="20.25" customHeight="1" thickBot="1">
      <c r="A87" s="125"/>
      <c r="B87" s="126" t="s">
        <v>18</v>
      </c>
      <c r="C87" s="127" t="s">
        <v>117</v>
      </c>
      <c r="D87" s="128" t="s">
        <v>26</v>
      </c>
      <c r="E87" s="129">
        <f>150.5+142.8+175.71</f>
        <v>469.01</v>
      </c>
    </row>
    <row r="88" spans="1:6" ht="15.75" thickBot="1">
      <c r="A88" s="84"/>
      <c r="B88" s="85" t="s">
        <v>122</v>
      </c>
      <c r="C88" s="133" t="s">
        <v>123</v>
      </c>
      <c r="D88" s="134" t="s">
        <v>13</v>
      </c>
      <c r="E88" s="88" t="s">
        <v>13</v>
      </c>
    </row>
    <row r="89" spans="1:6" ht="42.75">
      <c r="A89" s="181"/>
      <c r="B89" s="45" t="s">
        <v>135</v>
      </c>
      <c r="C89" s="144" t="s">
        <v>136</v>
      </c>
      <c r="D89" s="145" t="s">
        <v>13</v>
      </c>
      <c r="E89" s="146" t="s">
        <v>13</v>
      </c>
    </row>
    <row r="90" spans="1:6">
      <c r="A90" s="178">
        <v>31</v>
      </c>
      <c r="B90" s="147" t="s">
        <v>137</v>
      </c>
      <c r="C90" s="211" t="s">
        <v>138</v>
      </c>
      <c r="D90" s="211"/>
      <c r="E90" s="212"/>
    </row>
    <row r="91" spans="1:6" ht="30">
      <c r="A91" s="179"/>
      <c r="B91" s="20" t="s">
        <v>128</v>
      </c>
      <c r="C91" s="148" t="s">
        <v>140</v>
      </c>
      <c r="D91" s="28" t="s">
        <v>139</v>
      </c>
      <c r="E91" s="30">
        <v>20.65</v>
      </c>
    </row>
    <row r="92" spans="1:6" ht="42.75">
      <c r="A92" s="169"/>
      <c r="B92" s="72" t="s">
        <v>124</v>
      </c>
      <c r="C92" s="135" t="s">
        <v>125</v>
      </c>
      <c r="D92" s="136" t="s">
        <v>13</v>
      </c>
      <c r="E92" s="137" t="s">
        <v>13</v>
      </c>
    </row>
    <row r="93" spans="1:6">
      <c r="A93" s="170">
        <v>32</v>
      </c>
      <c r="B93" s="48" t="s">
        <v>126</v>
      </c>
      <c r="C93" s="208" t="s">
        <v>127</v>
      </c>
      <c r="D93" s="209"/>
      <c r="E93" s="210"/>
    </row>
    <row r="94" spans="1:6" ht="30">
      <c r="A94" s="170"/>
      <c r="B94" s="48" t="s">
        <v>128</v>
      </c>
      <c r="C94" s="138" t="s">
        <v>133</v>
      </c>
      <c r="D94" s="139" t="s">
        <v>129</v>
      </c>
      <c r="E94" s="140">
        <v>1</v>
      </c>
    </row>
    <row r="95" spans="1:6">
      <c r="A95" s="170">
        <v>33</v>
      </c>
      <c r="B95" s="48" t="s">
        <v>126</v>
      </c>
      <c r="C95" s="208" t="s">
        <v>130</v>
      </c>
      <c r="D95" s="209"/>
      <c r="E95" s="210"/>
    </row>
    <row r="96" spans="1:6" ht="30">
      <c r="A96" s="170"/>
      <c r="B96" s="48" t="s">
        <v>128</v>
      </c>
      <c r="C96" s="142" t="s">
        <v>165</v>
      </c>
      <c r="D96" s="141" t="s">
        <v>129</v>
      </c>
      <c r="E96" s="140">
        <v>11</v>
      </c>
    </row>
    <row r="97" spans="1:5">
      <c r="A97" s="170">
        <v>34</v>
      </c>
      <c r="B97" s="48" t="s">
        <v>126</v>
      </c>
      <c r="C97" s="208" t="s">
        <v>141</v>
      </c>
      <c r="D97" s="209"/>
      <c r="E97" s="210"/>
    </row>
    <row r="98" spans="1:5" ht="30">
      <c r="A98" s="170"/>
      <c r="B98" s="48" t="s">
        <v>128</v>
      </c>
      <c r="C98" s="138" t="s">
        <v>62</v>
      </c>
      <c r="D98" s="139" t="s">
        <v>129</v>
      </c>
      <c r="E98" s="140">
        <v>1</v>
      </c>
    </row>
    <row r="99" spans="1:5">
      <c r="A99" s="170">
        <v>35</v>
      </c>
      <c r="B99" s="48" t="s">
        <v>126</v>
      </c>
      <c r="C99" s="208" t="s">
        <v>134</v>
      </c>
      <c r="D99" s="209"/>
      <c r="E99" s="210"/>
    </row>
    <row r="100" spans="1:5" ht="30">
      <c r="A100" s="170"/>
      <c r="B100" s="48" t="s">
        <v>128</v>
      </c>
      <c r="C100" s="142" t="s">
        <v>62</v>
      </c>
      <c r="D100" s="141" t="s">
        <v>129</v>
      </c>
      <c r="E100" s="140">
        <v>1</v>
      </c>
    </row>
    <row r="101" spans="1:5" ht="42.75">
      <c r="A101" s="178"/>
      <c r="B101" s="111" t="s">
        <v>142</v>
      </c>
      <c r="C101" s="112" t="s">
        <v>143</v>
      </c>
      <c r="D101" s="26" t="s">
        <v>13</v>
      </c>
      <c r="E101" s="27" t="s">
        <v>13</v>
      </c>
    </row>
    <row r="102" spans="1:5" ht="30">
      <c r="A102" s="178">
        <v>36</v>
      </c>
      <c r="B102" s="28" t="s">
        <v>180</v>
      </c>
      <c r="C102" s="199" t="s">
        <v>183</v>
      </c>
      <c r="D102" s="200"/>
      <c r="E102" s="201"/>
    </row>
    <row r="103" spans="1:5" ht="15.75" thickBot="1">
      <c r="A103" s="178"/>
      <c r="B103" s="28" t="s">
        <v>18</v>
      </c>
      <c r="C103" s="202" t="s">
        <v>167</v>
      </c>
      <c r="D103" s="149" t="s">
        <v>46</v>
      </c>
      <c r="E103" s="30">
        <v>205</v>
      </c>
    </row>
    <row r="104" spans="1:5" ht="15.75" thickBot="1">
      <c r="A104" s="150"/>
      <c r="B104" s="119" t="s">
        <v>144</v>
      </c>
      <c r="C104" s="151" t="s">
        <v>145</v>
      </c>
      <c r="D104" s="152" t="s">
        <v>13</v>
      </c>
      <c r="E104" s="153" t="s">
        <v>13</v>
      </c>
    </row>
    <row r="105" spans="1:5" ht="42.75">
      <c r="A105" s="174"/>
      <c r="B105" s="16" t="s">
        <v>146</v>
      </c>
      <c r="C105" s="90" t="s">
        <v>147</v>
      </c>
      <c r="D105" s="18" t="s">
        <v>13</v>
      </c>
      <c r="E105" s="19" t="s">
        <v>13</v>
      </c>
    </row>
    <row r="106" spans="1:5" ht="30.75" customHeight="1">
      <c r="A106" s="154">
        <v>37</v>
      </c>
      <c r="B106" s="155" t="s">
        <v>148</v>
      </c>
      <c r="C106" s="271" t="s">
        <v>149</v>
      </c>
      <c r="D106" s="272"/>
      <c r="E106" s="273"/>
    </row>
    <row r="107" spans="1:5" ht="19.5" customHeight="1">
      <c r="A107" s="39"/>
      <c r="B107" s="28" t="s">
        <v>18</v>
      </c>
      <c r="C107" s="122" t="s">
        <v>150</v>
      </c>
      <c r="D107" s="22" t="s">
        <v>46</v>
      </c>
      <c r="E107" s="49">
        <v>713.5</v>
      </c>
    </row>
    <row r="108" spans="1:5" ht="28.5" customHeight="1">
      <c r="A108" s="39">
        <v>38</v>
      </c>
      <c r="B108" s="28" t="s">
        <v>148</v>
      </c>
      <c r="C108" s="205" t="s">
        <v>151</v>
      </c>
      <c r="D108" s="206"/>
      <c r="E108" s="207"/>
    </row>
    <row r="109" spans="1:5" ht="21" customHeight="1">
      <c r="A109" s="39"/>
      <c r="B109" s="28" t="s">
        <v>18</v>
      </c>
      <c r="C109" s="156" t="s">
        <v>152</v>
      </c>
      <c r="D109" s="157" t="s">
        <v>46</v>
      </c>
      <c r="E109" s="115">
        <v>250</v>
      </c>
    </row>
    <row r="110" spans="1:5" ht="42.75">
      <c r="A110" s="171"/>
      <c r="B110" s="72" t="s">
        <v>153</v>
      </c>
      <c r="C110" s="135" t="s">
        <v>154</v>
      </c>
      <c r="D110" s="48" t="s">
        <v>13</v>
      </c>
      <c r="E110" s="158" t="s">
        <v>13</v>
      </c>
    </row>
    <row r="111" spans="1:5" ht="34.5" customHeight="1">
      <c r="A111" s="171">
        <v>39</v>
      </c>
      <c r="B111" s="28" t="s">
        <v>155</v>
      </c>
      <c r="C111" s="205" t="s">
        <v>184</v>
      </c>
      <c r="D111" s="206"/>
      <c r="E111" s="207"/>
    </row>
    <row r="112" spans="1:5" ht="21" customHeight="1">
      <c r="A112" s="171"/>
      <c r="B112" s="28" t="s">
        <v>18</v>
      </c>
      <c r="C112" s="198" t="s">
        <v>156</v>
      </c>
      <c r="D112" s="28" t="s">
        <v>46</v>
      </c>
      <c r="E112" s="159">
        <v>351.5</v>
      </c>
    </row>
    <row r="113" spans="1:5" ht="21" customHeight="1">
      <c r="A113" s="178">
        <v>40</v>
      </c>
      <c r="B113" s="48" t="s">
        <v>155</v>
      </c>
      <c r="C113" s="220" t="s">
        <v>185</v>
      </c>
      <c r="D113" s="220"/>
      <c r="E113" s="221"/>
    </row>
    <row r="114" spans="1:5" ht="21" customHeight="1">
      <c r="A114" s="178"/>
      <c r="B114" s="48" t="s">
        <v>18</v>
      </c>
      <c r="C114" s="198" t="s">
        <v>186</v>
      </c>
      <c r="D114" s="28" t="s">
        <v>36</v>
      </c>
      <c r="E114" s="274">
        <f>351.5*0.05</f>
        <v>17.574999999999999</v>
      </c>
    </row>
    <row r="115" spans="1:5" ht="33" customHeight="1">
      <c r="A115" s="160"/>
      <c r="B115" s="161" t="s">
        <v>157</v>
      </c>
      <c r="C115" s="162" t="s">
        <v>158</v>
      </c>
      <c r="D115" s="163" t="s">
        <v>13</v>
      </c>
      <c r="E115" s="164" t="s">
        <v>13</v>
      </c>
    </row>
    <row r="116" spans="1:5" ht="28.5" customHeight="1">
      <c r="A116" s="160">
        <v>41</v>
      </c>
      <c r="B116" s="165" t="s">
        <v>159</v>
      </c>
      <c r="C116" s="203" t="s">
        <v>160</v>
      </c>
      <c r="D116" s="203"/>
      <c r="E116" s="204"/>
    </row>
    <row r="117" spans="1:5" ht="21" customHeight="1" thickBot="1">
      <c r="A117" s="166"/>
      <c r="B117" s="69" t="s">
        <v>18</v>
      </c>
      <c r="C117" s="117" t="s">
        <v>170</v>
      </c>
      <c r="D117" s="69" t="s">
        <v>46</v>
      </c>
      <c r="E117" s="167">
        <v>613.5</v>
      </c>
    </row>
    <row r="118" spans="1:5" ht="15.75" customHeight="1" thickBot="1">
      <c r="A118" s="172"/>
      <c r="B118" s="119" t="s">
        <v>161</v>
      </c>
      <c r="C118" s="32" t="s">
        <v>162</v>
      </c>
      <c r="D118" s="33" t="s">
        <v>13</v>
      </c>
      <c r="E118" s="168" t="s">
        <v>13</v>
      </c>
    </row>
    <row r="119" spans="1:5">
      <c r="A119" s="182">
        <v>42</v>
      </c>
      <c r="B119" s="183" t="s">
        <v>163</v>
      </c>
      <c r="C119" s="269" t="s">
        <v>164</v>
      </c>
      <c r="D119" s="269"/>
      <c r="E119" s="270"/>
    </row>
    <row r="120" spans="1:5">
      <c r="A120" s="182"/>
      <c r="B120" s="29" t="s">
        <v>18</v>
      </c>
      <c r="C120" s="142" t="s">
        <v>62</v>
      </c>
      <c r="D120" s="141" t="s">
        <v>59</v>
      </c>
      <c r="E120" s="185">
        <v>1</v>
      </c>
    </row>
    <row r="121" spans="1:5">
      <c r="A121" s="187">
        <v>43</v>
      </c>
      <c r="B121" s="184" t="s">
        <v>168</v>
      </c>
      <c r="C121" s="253" t="s">
        <v>187</v>
      </c>
      <c r="D121" s="253"/>
      <c r="E121" s="254"/>
    </row>
    <row r="122" spans="1:5" ht="15.75" thickBot="1">
      <c r="A122" s="188"/>
      <c r="B122" s="186" t="s">
        <v>51</v>
      </c>
      <c r="C122" s="189" t="s">
        <v>169</v>
      </c>
      <c r="D122" s="190" t="s">
        <v>46</v>
      </c>
      <c r="E122" s="191">
        <v>2.2400000000000002</v>
      </c>
    </row>
    <row r="123" spans="1:5" ht="15.75" thickTop="1"/>
  </sheetData>
  <mergeCells count="50">
    <mergeCell ref="C106:E106"/>
    <mergeCell ref="C113:E113"/>
    <mergeCell ref="C15:E15"/>
    <mergeCell ref="C111:E111"/>
    <mergeCell ref="C27:E27"/>
    <mergeCell ref="C121:E121"/>
    <mergeCell ref="C34:E34"/>
    <mergeCell ref="C36:E36"/>
    <mergeCell ref="C38:E38"/>
    <mergeCell ref="C41:E41"/>
    <mergeCell ref="C43:E43"/>
    <mergeCell ref="C51:E51"/>
    <mergeCell ref="C54:E54"/>
    <mergeCell ref="C56:E56"/>
    <mergeCell ref="C59:E59"/>
    <mergeCell ref="C62:E62"/>
    <mergeCell ref="C95:E95"/>
    <mergeCell ref="C119:E119"/>
    <mergeCell ref="C75:E75"/>
    <mergeCell ref="C29:E29"/>
    <mergeCell ref="C30:E30"/>
    <mergeCell ref="C68:E68"/>
    <mergeCell ref="A1:E1"/>
    <mergeCell ref="A2:B2"/>
    <mergeCell ref="C2:D2"/>
    <mergeCell ref="A3:B3"/>
    <mergeCell ref="C3:D3"/>
    <mergeCell ref="A4:A6"/>
    <mergeCell ref="B4:B6"/>
    <mergeCell ref="C4:C6"/>
    <mergeCell ref="D4:E5"/>
    <mergeCell ref="C17:E17"/>
    <mergeCell ref="C10:E10"/>
    <mergeCell ref="C13:E13"/>
    <mergeCell ref="C116:E116"/>
    <mergeCell ref="C19:E19"/>
    <mergeCell ref="C21:E21"/>
    <mergeCell ref="C23:E23"/>
    <mergeCell ref="C97:E97"/>
    <mergeCell ref="C99:E99"/>
    <mergeCell ref="C90:E90"/>
    <mergeCell ref="C77:E77"/>
    <mergeCell ref="C79:E79"/>
    <mergeCell ref="C86:E86"/>
    <mergeCell ref="C82:E82"/>
    <mergeCell ref="C93:E93"/>
    <mergeCell ref="C64:E64"/>
    <mergeCell ref="C71:E71"/>
    <mergeCell ref="C66:E66"/>
    <mergeCell ref="C108:E108"/>
  </mergeCells>
  <pageMargins left="0.7" right="0.7" top="0.75" bottom="0.75" header="0.3" footer="0.3"/>
  <pageSetup paperSize="9" scale="72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2018-12-03T10:14:45Z</dcterms:modified>
</cp:coreProperties>
</file>